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2\SIGCMA 2023\RIESGOS CONSEJO SECCIONAL META\"/>
    </mc:Choice>
  </mc:AlternateContent>
  <xr:revisionPtr revIDLastSave="0" documentId="13_ncr:1_{3D5C30AB-6376-40B5-9443-E5BA3E686CD1}" xr6:coauthVersionLast="36" xr6:coauthVersionMax="36" xr10:uidLastSave="{00000000-0000-0000-0000-000000000000}"/>
  <bookViews>
    <workbookView xWindow="0" yWindow="0" windowWidth="24000" windowHeight="9525" activeTab="2" xr2:uid="{00000000-000D-0000-FFFF-FFFF00000000}"/>
  </bookViews>
  <sheets>
    <sheet name="Presentacion " sheetId="10" r:id="rId1"/>
    <sheet name="ANÁLISIS DE CONTEXTO" sheetId="30" r:id="rId2"/>
    <sheet name="ESTRATEGIAS" sheetId="31" r:id="rId3"/>
    <sheet name="CARRERA" sheetId="25" r:id="rId4"/>
    <sheet name="Instructivo" sheetId="3" r:id="rId5"/>
    <sheet name="Clasificación Riesgo" sheetId="4" state="hidden" r:id="rId6"/>
    <sheet name="Tabla probabilidad" sheetId="5"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l Trimestre " sheetId="28" r:id="rId13"/>
    <sheet name="Seguimiento ll  Trimestre " sheetId="29" r:id="rId14"/>
    <sheet name="Seguimiento 2 Trimestre" sheetId="17" state="hidden" r:id="rId15"/>
    <sheet name="Seguimiento 3 Trimestre " sheetId="19" state="hidden" r:id="rId16"/>
    <sheet name="Seguimiento 4 Trimestre " sheetId="20" state="hidden"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'[3]Tabla de Valoración'!$I$2:$L$5</definedName>
    <definedName name="Diseño" localSheetId="1">'[1]Tabla de Valoración'!$I$2:$I$5</definedName>
    <definedName name="Diseño" localSheetId="2">'[2]Tabla de Valoración'!$I$2:$I$5</definedName>
    <definedName name="Diseño">'[3]Tabla de Valoración'!$I$2:$I$5</definedName>
    <definedName name="Ejecución" localSheetId="1">'[1]Tabla de Valoración'!$I$2:$L$2</definedName>
    <definedName name="Ejecución" localSheetId="2">'[2]Tabla de Valoración'!$I$2:$L$2</definedName>
    <definedName name="Ejecución">'[3]Tabla de Valoración'!$I$2:$L$2</definedName>
    <definedName name="GEST" localSheetId="2">[4]GESTION!#REF!</definedName>
    <definedName name="GEST">'[5]GESTION DESAJV'!#REF!</definedName>
    <definedName name="INV" localSheetId="2">[4]INVERSION!#REF!</definedName>
    <definedName name="INV">[5]INVERSION!#REF!</definedName>
    <definedName name="INV_GEST" localSheetId="2">#REF!</definedName>
    <definedName name="INV_GEST">#REF!</definedName>
    <definedName name="Posibilidad" localSheetId="1">[6]Hoja2!$H$3:$H$7</definedName>
    <definedName name="Posibilidad" localSheetId="2">[7]Hoja2!$H$3:$H$7</definedName>
    <definedName name="Posibilidad">[8]Hoja2!$H$3:$H$7</definedName>
  </definedNames>
  <calcPr calcId="191029"/>
  <pivotCaches>
    <pivotCache cacheId="18" r:id="rId3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5" i="29" l="1"/>
  <c r="M45" i="29"/>
  <c r="L45" i="29"/>
  <c r="K45" i="29"/>
  <c r="J45" i="29"/>
  <c r="I45" i="29"/>
  <c r="H45" i="29"/>
  <c r="N40" i="29"/>
  <c r="M40" i="29"/>
  <c r="L40" i="29"/>
  <c r="K40" i="29"/>
  <c r="J40" i="29"/>
  <c r="I40" i="29"/>
  <c r="H40" i="29"/>
  <c r="N35" i="29"/>
  <c r="M35" i="29"/>
  <c r="L35" i="29"/>
  <c r="K35" i="29"/>
  <c r="J35" i="29"/>
  <c r="I35" i="29"/>
  <c r="H35" i="29"/>
  <c r="N30" i="29"/>
  <c r="M30" i="29"/>
  <c r="L30" i="29"/>
  <c r="K30" i="29"/>
  <c r="J30" i="29"/>
  <c r="I30" i="29"/>
  <c r="H30" i="29"/>
  <c r="N25" i="29"/>
  <c r="M25" i="29"/>
  <c r="L25" i="29"/>
  <c r="K25" i="29"/>
  <c r="J25" i="29"/>
  <c r="I25" i="29"/>
  <c r="H25" i="29"/>
  <c r="N20" i="29"/>
  <c r="M20" i="29"/>
  <c r="L20" i="29"/>
  <c r="K20" i="29"/>
  <c r="J20" i="29"/>
  <c r="I20" i="29"/>
  <c r="H20" i="29"/>
  <c r="N15" i="29"/>
  <c r="M15" i="29"/>
  <c r="L15" i="29"/>
  <c r="K15" i="29"/>
  <c r="J15" i="29"/>
  <c r="I15" i="29"/>
  <c r="H15" i="29"/>
  <c r="N10" i="29"/>
  <c r="M10" i="29"/>
  <c r="L10" i="29"/>
  <c r="J10" i="29"/>
  <c r="I10" i="29"/>
  <c r="D6" i="29"/>
  <c r="D5" i="29"/>
  <c r="D4" i="29"/>
  <c r="H20" i="28" l="1"/>
  <c r="N45" i="17" l="1"/>
  <c r="M45" i="17"/>
  <c r="L45" i="17"/>
  <c r="K45" i="17"/>
  <c r="J45" i="17"/>
  <c r="I45" i="17"/>
  <c r="H45" i="17"/>
  <c r="N40" i="17"/>
  <c r="M40" i="17"/>
  <c r="L40" i="17"/>
  <c r="K40" i="17"/>
  <c r="J40" i="17"/>
  <c r="I40" i="17"/>
  <c r="H40" i="17"/>
  <c r="N35" i="17"/>
  <c r="M35" i="17"/>
  <c r="L35" i="17"/>
  <c r="K35" i="17"/>
  <c r="J35" i="17"/>
  <c r="I35" i="17"/>
  <c r="H35" i="17"/>
  <c r="N30" i="17"/>
  <c r="M30" i="17"/>
  <c r="L30" i="17"/>
  <c r="K30" i="17"/>
  <c r="J30" i="17"/>
  <c r="I30" i="17"/>
  <c r="H30" i="17"/>
  <c r="N25" i="17"/>
  <c r="M25" i="17"/>
  <c r="L25" i="17"/>
  <c r="K25" i="17"/>
  <c r="J25" i="17"/>
  <c r="I25" i="17"/>
  <c r="H25" i="17"/>
  <c r="N20" i="17"/>
  <c r="M20" i="17"/>
  <c r="L20" i="17"/>
  <c r="K20" i="17"/>
  <c r="J20" i="17"/>
  <c r="I20" i="17"/>
  <c r="H20" i="17"/>
  <c r="N15" i="17"/>
  <c r="M15" i="17"/>
  <c r="L15" i="17"/>
  <c r="K15" i="17"/>
  <c r="J15" i="17"/>
  <c r="I15" i="17"/>
  <c r="H15" i="17"/>
  <c r="N10" i="17"/>
  <c r="M10" i="17"/>
  <c r="L10" i="17"/>
  <c r="K10" i="17"/>
  <c r="J10" i="17"/>
  <c r="I10" i="17"/>
  <c r="H10" i="17"/>
  <c r="D6" i="17"/>
  <c r="D5" i="17"/>
  <c r="D4" i="17"/>
  <c r="N45" i="28"/>
  <c r="M45" i="28"/>
  <c r="L45" i="28"/>
  <c r="K45" i="28"/>
  <c r="J45" i="28"/>
  <c r="I45" i="28"/>
  <c r="H45" i="28"/>
  <c r="N40" i="28"/>
  <c r="M40" i="28"/>
  <c r="L40" i="28"/>
  <c r="K40" i="28"/>
  <c r="J40" i="28"/>
  <c r="I40" i="28"/>
  <c r="H40" i="28"/>
  <c r="N35" i="28"/>
  <c r="M35" i="28"/>
  <c r="L35" i="28"/>
  <c r="K35" i="28"/>
  <c r="J35" i="28"/>
  <c r="I35" i="28"/>
  <c r="H35" i="28"/>
  <c r="N30" i="28"/>
  <c r="M30" i="28"/>
  <c r="L30" i="28"/>
  <c r="K30" i="28"/>
  <c r="J30" i="28"/>
  <c r="I30" i="28"/>
  <c r="H30" i="28"/>
  <c r="N25" i="28"/>
  <c r="M25" i="28"/>
  <c r="L25" i="28"/>
  <c r="K25" i="28"/>
  <c r="J25" i="28"/>
  <c r="I25" i="28"/>
  <c r="H25" i="28"/>
  <c r="N20" i="28"/>
  <c r="M20" i="28"/>
  <c r="L20" i="28"/>
  <c r="K20" i="28"/>
  <c r="J20" i="28"/>
  <c r="I20" i="28"/>
  <c r="N15" i="28"/>
  <c r="M15" i="28"/>
  <c r="L15" i="28"/>
  <c r="K15" i="28"/>
  <c r="J15" i="28"/>
  <c r="I15" i="28"/>
  <c r="H15" i="28"/>
  <c r="M10" i="28"/>
  <c r="L10" i="28"/>
  <c r="K10" i="28"/>
  <c r="J10" i="28"/>
  <c r="I10" i="28"/>
  <c r="H10" i="28"/>
  <c r="D6" i="28"/>
  <c r="D5" i="28"/>
  <c r="D4" i="28"/>
  <c r="M45" i="25"/>
  <c r="L40" i="25"/>
  <c r="I40" i="25"/>
  <c r="Q38" i="25"/>
  <c r="T38" i="25"/>
  <c r="Q23" i="25"/>
  <c r="T23" i="25"/>
  <c r="Q24" i="25"/>
  <c r="T24" i="25"/>
  <c r="Q22" i="25"/>
  <c r="Q13" i="25"/>
  <c r="T13" i="25"/>
  <c r="Q14" i="25"/>
  <c r="T14" i="25"/>
  <c r="Z49" i="25" l="1"/>
  <c r="Y49" i="25" s="1"/>
  <c r="T49" i="25"/>
  <c r="Q49" i="25"/>
  <c r="AD49" i="25" s="1"/>
  <c r="AC49" i="25" s="1"/>
  <c r="T48" i="25"/>
  <c r="T47" i="25"/>
  <c r="T46" i="25"/>
  <c r="T45" i="25"/>
  <c r="L45" i="25"/>
  <c r="J45" i="25"/>
  <c r="I45" i="25"/>
  <c r="AD44" i="25"/>
  <c r="AC44" i="25" s="1"/>
  <c r="Z44" i="25"/>
  <c r="Y44" i="25" s="1"/>
  <c r="X44" i="25"/>
  <c r="Z43" i="25"/>
  <c r="Y43" i="25" s="1"/>
  <c r="AD43" i="25"/>
  <c r="AC43" i="25" s="1"/>
  <c r="T42" i="25"/>
  <c r="T41" i="25"/>
  <c r="T40" i="25"/>
  <c r="M40" i="25"/>
  <c r="AD40" i="25" s="1"/>
  <c r="J40" i="25"/>
  <c r="AD39" i="25"/>
  <c r="AC39" i="25"/>
  <c r="Z39" i="25"/>
  <c r="Y39" i="25" s="1"/>
  <c r="X39" i="25"/>
  <c r="Z38" i="25"/>
  <c r="Y38" i="25" s="1"/>
  <c r="T37" i="25"/>
  <c r="Q37" i="25"/>
  <c r="T36" i="25"/>
  <c r="Q36" i="25"/>
  <c r="T35" i="25"/>
  <c r="Q35" i="25"/>
  <c r="M35" i="25"/>
  <c r="L35" i="25"/>
  <c r="J35" i="25"/>
  <c r="X38" i="25" s="1"/>
  <c r="I35" i="25"/>
  <c r="T34" i="25"/>
  <c r="Q34" i="25"/>
  <c r="AD34" i="25" s="1"/>
  <c r="AC34" i="25" s="1"/>
  <c r="T33" i="25"/>
  <c r="Q33" i="25"/>
  <c r="T32" i="25"/>
  <c r="Q32" i="25"/>
  <c r="T31" i="25"/>
  <c r="Q31" i="25"/>
  <c r="T30" i="25"/>
  <c r="Q30" i="25"/>
  <c r="M30" i="25"/>
  <c r="L30" i="25"/>
  <c r="J30" i="25"/>
  <c r="I30" i="25"/>
  <c r="AD29" i="25"/>
  <c r="AC29" i="25" s="1"/>
  <c r="Z29" i="25"/>
  <c r="Y29" i="25" s="1"/>
  <c r="X29" i="25"/>
  <c r="AD28" i="25"/>
  <c r="AC28" i="25" s="1"/>
  <c r="Z28" i="25"/>
  <c r="Y28" i="25" s="1"/>
  <c r="X28" i="25"/>
  <c r="T27" i="25"/>
  <c r="Q27" i="25"/>
  <c r="T26" i="25"/>
  <c r="Q26" i="25"/>
  <c r="T25" i="25"/>
  <c r="Q25" i="25"/>
  <c r="M25" i="25"/>
  <c r="L25" i="25"/>
  <c r="J25" i="25"/>
  <c r="I25" i="25"/>
  <c r="T22" i="25"/>
  <c r="T21" i="25"/>
  <c r="Q21" i="25"/>
  <c r="T20" i="25"/>
  <c r="Q20" i="25"/>
  <c r="M20" i="25"/>
  <c r="AD22" i="25" s="1"/>
  <c r="AC22" i="25" s="1"/>
  <c r="J20" i="25"/>
  <c r="I20" i="25"/>
  <c r="AD19" i="25"/>
  <c r="AC19" i="25" s="1"/>
  <c r="Z19" i="25"/>
  <c r="Y19" i="25" s="1"/>
  <c r="X19" i="25"/>
  <c r="AD18" i="25"/>
  <c r="AC18" i="25"/>
  <c r="Z18" i="25"/>
  <c r="Y18" i="25" s="1"/>
  <c r="X18" i="25"/>
  <c r="T17" i="25"/>
  <c r="Q17" i="25"/>
  <c r="T16" i="25"/>
  <c r="Q16" i="25"/>
  <c r="T15" i="25"/>
  <c r="Q15" i="25"/>
  <c r="M15" i="25"/>
  <c r="L15" i="25"/>
  <c r="J15" i="25"/>
  <c r="I15" i="25"/>
  <c r="T12" i="25"/>
  <c r="Q12" i="25"/>
  <c r="T11" i="25"/>
  <c r="Q11" i="25"/>
  <c r="T10" i="25"/>
  <c r="Q10" i="25"/>
  <c r="M10" i="25"/>
  <c r="AD14" i="25" s="1"/>
  <c r="AC14" i="25" s="1"/>
  <c r="L10" i="25"/>
  <c r="J10" i="25"/>
  <c r="I10" i="25"/>
  <c r="N45" i="25" l="1"/>
  <c r="AD30" i="25"/>
  <c r="Z17" i="25"/>
  <c r="Y17" i="25" s="1"/>
  <c r="Z25" i="25"/>
  <c r="N30" i="25"/>
  <c r="X34" i="25"/>
  <c r="AD36" i="25"/>
  <c r="AC36" i="25" s="1"/>
  <c r="AD38" i="25"/>
  <c r="AC38" i="25" s="1"/>
  <c r="X49" i="25"/>
  <c r="AD13" i="25"/>
  <c r="AC13" i="25" s="1"/>
  <c r="AD23" i="25"/>
  <c r="AC23" i="25" s="1"/>
  <c r="AD31" i="25"/>
  <c r="AC31" i="25" s="1"/>
  <c r="AD17" i="25"/>
  <c r="AC17" i="25" s="1"/>
  <c r="AD24" i="25"/>
  <c r="AC24" i="25" s="1"/>
  <c r="Z10" i="25"/>
  <c r="Y10" i="25" s="1"/>
  <c r="Z22" i="25"/>
  <c r="Y22" i="25" s="1"/>
  <c r="Z46" i="25"/>
  <c r="Y46" i="25" s="1"/>
  <c r="X41" i="25"/>
  <c r="X14" i="25"/>
  <c r="X13" i="25"/>
  <c r="Z14" i="25"/>
  <c r="Y14" i="25" s="1"/>
  <c r="Z13" i="25"/>
  <c r="Y13" i="25" s="1"/>
  <c r="X23" i="25"/>
  <c r="Z23" i="25"/>
  <c r="Y23" i="25" s="1"/>
  <c r="X24" i="25"/>
  <c r="Z24" i="25"/>
  <c r="Y24" i="25" s="1"/>
  <c r="AD15" i="25"/>
  <c r="AC15" i="25" s="1"/>
  <c r="Z48" i="25"/>
  <c r="Y48" i="25" s="1"/>
  <c r="Z36" i="25"/>
  <c r="Y36" i="25" s="1"/>
  <c r="X37" i="25"/>
  <c r="X11" i="25"/>
  <c r="Z12" i="25"/>
  <c r="Y12" i="25" s="1"/>
  <c r="AD11" i="25"/>
  <c r="AC11" i="25" s="1"/>
  <c r="AD16" i="25"/>
  <c r="AC16" i="25" s="1"/>
  <c r="X16" i="25"/>
  <c r="N25" i="25"/>
  <c r="AD25" i="25"/>
  <c r="AC25" i="25" s="1"/>
  <c r="Z34" i="25"/>
  <c r="Y34" i="25" s="1"/>
  <c r="X31" i="25"/>
  <c r="Z33" i="25"/>
  <c r="Y33" i="25" s="1"/>
  <c r="AD41" i="25"/>
  <c r="AC41" i="25" s="1"/>
  <c r="X43" i="25"/>
  <c r="X45" i="25"/>
  <c r="X15" i="25"/>
  <c r="X10" i="25"/>
  <c r="X17" i="25"/>
  <c r="X35" i="25"/>
  <c r="Z37" i="25"/>
  <c r="Y37" i="25" s="1"/>
  <c r="N10" i="25"/>
  <c r="N15" i="25"/>
  <c r="X30" i="25"/>
  <c r="Z32" i="25"/>
  <c r="Y32" i="25" s="1"/>
  <c r="X36" i="25"/>
  <c r="N40" i="25"/>
  <c r="Z45" i="25"/>
  <c r="Y45" i="25" s="1"/>
  <c r="X47" i="25"/>
  <c r="Y25" i="25"/>
  <c r="X25" i="25"/>
  <c r="AD48" i="25"/>
  <c r="AC48" i="25" s="1"/>
  <c r="AD46" i="25"/>
  <c r="AC46" i="25" s="1"/>
  <c r="AD45" i="25"/>
  <c r="Z16" i="25"/>
  <c r="Y16" i="25" s="1"/>
  <c r="Z20" i="25"/>
  <c r="AD21" i="25"/>
  <c r="AC21" i="25" s="1"/>
  <c r="X21" i="25"/>
  <c r="Z27" i="25"/>
  <c r="Y27" i="25" s="1"/>
  <c r="Z40" i="25"/>
  <c r="X40" i="25"/>
  <c r="X42" i="25"/>
  <c r="Z41" i="25"/>
  <c r="Y41" i="25" s="1"/>
  <c r="AD10" i="25"/>
  <c r="Z26" i="25"/>
  <c r="Y26" i="25" s="1"/>
  <c r="AC30" i="25"/>
  <c r="AD32" i="25"/>
  <c r="AC32" i="25" s="1"/>
  <c r="X32" i="25"/>
  <c r="AD33" i="25"/>
  <c r="AC33" i="25" s="1"/>
  <c r="X33" i="25"/>
  <c r="AD37" i="25"/>
  <c r="AC37" i="25" s="1"/>
  <c r="AD47" i="25"/>
  <c r="AC47" i="25" s="1"/>
  <c r="AD12" i="25"/>
  <c r="AC12" i="25" s="1"/>
  <c r="X12" i="25"/>
  <c r="N20" i="25"/>
  <c r="X20" i="25"/>
  <c r="AD20" i="25"/>
  <c r="Z21" i="25"/>
  <c r="Y21" i="25" s="1"/>
  <c r="X22" i="25"/>
  <c r="AD26" i="25"/>
  <c r="AC26" i="25" s="1"/>
  <c r="X26" i="25"/>
  <c r="AD27" i="25"/>
  <c r="AC27" i="25" s="1"/>
  <c r="X27" i="25"/>
  <c r="N35" i="25"/>
  <c r="AD35" i="25"/>
  <c r="AC40" i="25"/>
  <c r="Z42" i="25"/>
  <c r="Y42" i="25" s="1"/>
  <c r="Z11" i="25"/>
  <c r="Y11" i="25" s="1"/>
  <c r="AD42" i="25"/>
  <c r="AC42" i="25" s="1"/>
  <c r="X46" i="25"/>
  <c r="Z47" i="25"/>
  <c r="Y47" i="25" s="1"/>
  <c r="X48" i="25"/>
  <c r="Z30" i="25"/>
  <c r="Z31" i="25"/>
  <c r="Y31" i="25" s="1"/>
  <c r="Z15" i="25"/>
  <c r="Z35" i="25"/>
  <c r="AF15" i="25" l="1"/>
  <c r="AE15" i="25" s="1"/>
  <c r="AB45" i="25"/>
  <c r="AA45" i="25" s="1"/>
  <c r="AC35" i="25"/>
  <c r="AF35" i="25"/>
  <c r="AE35" i="25" s="1"/>
  <c r="AE45" i="25"/>
  <c r="AC45" i="25"/>
  <c r="Y15" i="25"/>
  <c r="AB15" i="25"/>
  <c r="AA15" i="25" s="1"/>
  <c r="AB25" i="25"/>
  <c r="AA25" i="25" s="1"/>
  <c r="AC10" i="25"/>
  <c r="AF10" i="25"/>
  <c r="AE10" i="25" s="1"/>
  <c r="AB40" i="25"/>
  <c r="AA40" i="25" s="1"/>
  <c r="Y40" i="25"/>
  <c r="Y20" i="25"/>
  <c r="AB20" i="25"/>
  <c r="AA20" i="25" s="1"/>
  <c r="AF30" i="25"/>
  <c r="AE30" i="25" s="1"/>
  <c r="Y35" i="25"/>
  <c r="AB35" i="25"/>
  <c r="AA35" i="25" s="1"/>
  <c r="AC20" i="25"/>
  <c r="AF20" i="25"/>
  <c r="AE20" i="25" s="1"/>
  <c r="AB30" i="25"/>
  <c r="AA30" i="25" s="1"/>
  <c r="Y30" i="25"/>
  <c r="AF40" i="25"/>
  <c r="AE40" i="25" s="1"/>
  <c r="AB10" i="25"/>
  <c r="AA10" i="25" s="1"/>
  <c r="AG10" i="25" s="1"/>
  <c r="AF25" i="25"/>
  <c r="AE25" i="25" s="1"/>
  <c r="AG15" i="25" l="1"/>
  <c r="AG35" i="25"/>
  <c r="AG30" i="25"/>
  <c r="AG25" i="25"/>
  <c r="AG45" i="25"/>
  <c r="AG40" i="25"/>
  <c r="AG20" i="25"/>
  <c r="B55" i="20" l="1"/>
  <c r="B50" i="20"/>
  <c r="B45" i="20"/>
  <c r="B40" i="20"/>
  <c r="B35" i="20"/>
  <c r="B30" i="20"/>
  <c r="B25" i="20"/>
  <c r="B20" i="20"/>
  <c r="B15" i="20"/>
  <c r="B10" i="20"/>
  <c r="B55" i="19"/>
  <c r="B50" i="19"/>
  <c r="B45" i="19"/>
  <c r="B40" i="19"/>
  <c r="B35" i="19"/>
  <c r="B30" i="19"/>
  <c r="B25" i="19"/>
  <c r="B20" i="19"/>
  <c r="B15" i="19"/>
  <c r="B10" i="19"/>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I50" i="19" l="1"/>
  <c r="I15" i="19"/>
  <c r="I55" i="19"/>
  <c r="I40" i="19"/>
  <c r="I55" i="20"/>
  <c r="I45" i="20"/>
  <c r="I30" i="20"/>
  <c r="I25" i="19"/>
  <c r="I20" i="19"/>
  <c r="I20" i="20"/>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H35" i="20" l="1"/>
  <c r="H35" i="19"/>
  <c r="I10" i="20"/>
  <c r="I10" i="19"/>
  <c r="I35" i="19"/>
  <c r="I35" i="20"/>
  <c r="H30" i="19" l="1"/>
  <c r="H30" i="20"/>
  <c r="J35" i="20"/>
  <c r="J35" i="19"/>
  <c r="K35" i="19" l="1"/>
  <c r="K35" i="20"/>
  <c r="J30" i="19"/>
  <c r="J30" i="20"/>
  <c r="L35" i="19"/>
  <c r="L35" i="20"/>
  <c r="K30" i="19" l="1"/>
  <c r="K30" i="20"/>
  <c r="L30" i="20"/>
  <c r="L30" i="19"/>
  <c r="M35" i="19"/>
  <c r="M35" i="20"/>
  <c r="M30" i="20" l="1"/>
  <c r="M30" i="19"/>
  <c r="H25" i="19" l="1"/>
  <c r="H25" i="20"/>
  <c r="J25" i="20" l="1"/>
  <c r="J25" i="19"/>
  <c r="K25" i="19" l="1"/>
  <c r="K25" i="20"/>
  <c r="L25" i="19"/>
  <c r="L25" i="20"/>
  <c r="M25" i="19" l="1"/>
  <c r="M25" i="20"/>
  <c r="H15" i="19" l="1"/>
  <c r="H15" i="20"/>
  <c r="H20" i="20"/>
  <c r="H20" i="19"/>
  <c r="J20" i="20" l="1"/>
  <c r="J20" i="19"/>
  <c r="J15" i="20"/>
  <c r="J15" i="19"/>
  <c r="K15" i="19" l="1"/>
  <c r="K15" i="20"/>
  <c r="K20" i="20"/>
  <c r="K20" i="19"/>
  <c r="L15" i="19" l="1"/>
  <c r="L15" i="20"/>
  <c r="L20" i="19"/>
  <c r="L20" i="20"/>
  <c r="M20" i="19" l="1"/>
  <c r="M20" i="20"/>
  <c r="H10" i="19"/>
  <c r="H10" i="20"/>
  <c r="M15" i="20"/>
  <c r="M15" i="19"/>
  <c r="B249" i="6" a="1"/>
  <c r="B249" i="6" l="1"/>
  <c r="J10" i="19"/>
  <c r="K10" i="19"/>
  <c r="K10" i="20"/>
  <c r="J10" i="20"/>
  <c r="L10" i="20"/>
  <c r="L10" i="19"/>
  <c r="G238" i="6"/>
  <c r="M10" i="19" l="1"/>
  <c r="M1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<sst xmlns="http://schemas.openxmlformats.org/spreadsheetml/2006/main" count="2974" uniqueCount="628">
  <si>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</si>
  <si>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</si>
  <si>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</si>
  <si>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</si>
  <si>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</si>
  <si>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</si>
  <si>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</si>
  <si>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</si>
  <si>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</si>
  <si>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</si>
  <si>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</si>
  <si>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</si>
  <si>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</si>
  <si>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</si>
  <si>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</si>
  <si>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</si>
  <si>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</si>
  <si>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</si>
  <si>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</si>
  <si>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</si>
  <si>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</si>
  <si>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</si>
  <si>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</si>
  <si>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</si>
  <si>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</si>
  <si>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</si>
  <si>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</si>
  <si>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</si>
  <si>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</si>
  <si>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</si>
  <si>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</si>
  <si>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</si>
  <si>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</si>
  <si>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</si>
  <si>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</si>
  <si>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</si>
  <si>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</si>
  <si>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</si>
  <si>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</si>
  <si>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</si>
  <si>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</si>
  <si>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</si>
  <si>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</si>
  <si>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</si>
  <si>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</si>
  <si>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</si>
  <si>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</si>
  <si>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</si>
  <si>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</si>
  <si>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</si>
  <si>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</si>
  <si>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</si>
  <si>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</si>
  <si>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</si>
  <si>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</si>
  <si>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</si>
  <si>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</si>
  <si>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</si>
  <si>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</si>
  <si>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</si>
  <si>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</si>
  <si>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</si>
  <si>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</si>
  <si>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</si>
  <si>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</si>
  <si>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</si>
  <si>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</si>
  <si>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</si>
  <si>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</si>
  <si>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</si>
  <si>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</si>
  <si>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</si>
  <si>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</si>
  <si>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</si>
  <si>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</si>
  <si>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</si>
  <si>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</si>
  <si>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</si>
  <si>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</si>
  <si>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</si>
  <si>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</si>
  <si>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</si>
  <si>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</si>
  <si>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</si>
  <si>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</si>
  <si>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</si>
  <si>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</si>
  <si>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</si>
  <si>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</si>
  <si>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</si>
  <si>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</si>
  <si>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</si>
  <si>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</si>
  <si>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</si>
  <si>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</si>
  <si>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</si>
  <si>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</si>
  <si>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</si>
  <si>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</si>
  <si>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</si>
  <si>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</si>
  <si>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</si>
  <si>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</si>
  <si>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</si>
  <si>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</si>
  <si>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</si>
  <si>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</si>
  <si>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</si>
  <si>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</si>
  <si>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</si>
  <si>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</si>
  <si>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</si>
  <si>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</si>
  <si>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</si>
  <si>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</si>
  <si>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</si>
  <si>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</si>
  <si>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</si>
  <si>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</si>
  <si>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</si>
  <si>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</si>
  <si>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</si>
  <si>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</si>
  <si>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</si>
  <si>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</si>
  <si>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</si>
  <si>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</si>
  <si>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</si>
  <si>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</si>
  <si>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</si>
  <si>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</si>
  <si>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</si>
  <si>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</si>
  <si>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</si>
  <si>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</si>
  <si>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</si>
  <si>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</si>
  <si>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</si>
  <si>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</si>
  <si>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</si>
  <si>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</si>
  <si>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</si>
  <si>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</si>
  <si>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</si>
  <si>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</si>
  <si>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</si>
  <si>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</si>
  <si>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</si>
  <si>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</si>
  <si>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</si>
  <si>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</si>
  <si>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</si>
  <si>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</si>
  <si>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</si>
  <si>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</si>
  <si>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</si>
  <si>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</si>
  <si>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</si>
  <si>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</si>
  <si>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</si>
  <si>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</si>
  <si>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</si>
  <si>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</si>
  <si>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</si>
  <si>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</si>
  <si>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</si>
  <si>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</si>
  <si>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</si>
  <si>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</si>
  <si>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</si>
  <si>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</si>
  <si>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</si>
  <si>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</si>
  <si>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</si>
  <si>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</si>
  <si>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</si>
  <si>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</si>
  <si>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</si>
  <si>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</si>
  <si>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</si>
  <si>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</si>
  <si>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</si>
  <si>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</si>
  <si>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</si>
  <si>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</si>
  <si>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</si>
  <si>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</si>
  <si>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ESTRATEGIA/ACCIÓN/ PROYECTO</t>
  </si>
  <si>
    <t xml:space="preserve">GESTIONA </t>
  </si>
  <si>
    <t xml:space="preserve">DOCUMENTADA EN </t>
  </si>
  <si>
    <t>A</t>
  </si>
  <si>
    <t>O</t>
  </si>
  <si>
    <t>D</t>
  </si>
  <si>
    <t>F</t>
  </si>
  <si>
    <t xml:space="preserve">CONTEXTO EXTERNO </t>
  </si>
  <si>
    <t>No.</t>
  </si>
  <si>
    <t xml:space="preserve">No. </t>
  </si>
  <si>
    <t xml:space="preserve">CONTEXTO INTERNO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</si>
  <si>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</si>
  <si>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</si>
  <si>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</si>
  <si>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</si>
  <si>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</si>
  <si>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</si>
  <si>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</si>
  <si>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</si>
  <si>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</si>
  <si>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</si>
  <si>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</si>
  <si>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</si>
  <si>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</si>
  <si>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</si>
  <si>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</si>
  <si>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</si>
  <si>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</si>
  <si>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</si>
  <si>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</si>
  <si>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</si>
  <si>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</si>
  <si>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</si>
  <si>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</si>
  <si>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</si>
  <si>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</si>
  <si>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</si>
  <si>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</si>
  <si>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</si>
  <si>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</si>
  <si>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</si>
  <si>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</si>
  <si>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</si>
  <si>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</si>
  <si>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</si>
  <si>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</si>
  <si>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</si>
  <si>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</si>
  <si>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</si>
  <si>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</si>
  <si>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</si>
  <si>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</si>
  <si>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</si>
  <si>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</si>
  <si>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</si>
  <si>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</si>
  <si>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</si>
  <si>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</si>
  <si>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</si>
  <si>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</si>
  <si>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</si>
  <si>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</si>
  <si>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</si>
  <si>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</si>
  <si>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</si>
  <si>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</si>
  <si>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</si>
  <si>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</si>
  <si>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</si>
  <si>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</si>
  <si>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</si>
  <si>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</si>
  <si>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</si>
  <si>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</si>
  <si>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</si>
  <si>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</si>
  <si>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</si>
  <si>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</si>
  <si>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</si>
  <si>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</si>
  <si>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</si>
  <si>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</si>
  <si>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</si>
  <si>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</si>
  <si>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</si>
  <si>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</si>
  <si>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</si>
  <si>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</si>
  <si>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</si>
  <si>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</si>
  <si>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</si>
  <si>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</si>
  <si>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</si>
  <si>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</si>
  <si>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</si>
  <si>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</si>
  <si>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</si>
  <si>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</si>
  <si>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</si>
  <si>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</si>
  <si>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</si>
  <si>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</si>
  <si>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</si>
  <si>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</si>
  <si>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</si>
  <si>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</si>
  <si>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</si>
  <si>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</si>
  <si>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</si>
  <si>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</si>
  <si>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</si>
  <si>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</si>
  <si>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</si>
  <si>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</si>
  <si>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</si>
  <si>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</si>
  <si>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</si>
  <si>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</si>
  <si>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</si>
  <si>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</si>
  <si>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</si>
  <si>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</si>
  <si>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</si>
  <si>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</si>
  <si>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</si>
  <si>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</si>
  <si>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</si>
  <si>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</si>
  <si>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</si>
  <si>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</si>
  <si>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</si>
  <si>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</si>
  <si>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</si>
  <si>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</si>
  <si>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</si>
  <si>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</si>
  <si>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</si>
  <si>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</si>
  <si>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Asignación errada de puntajes dentro del proceso de selección de cargos de carrera judicial.</t>
  </si>
  <si>
    <t>ADMINISTRACIÓN DE CARRERA JUDICIAL</t>
  </si>
  <si>
    <t>Ambientales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</si>
  <si>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</si>
  <si>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</si>
  <si>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</si>
  <si>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</si>
  <si>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</si>
  <si>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</si>
  <si>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</si>
  <si>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</si>
  <si>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</si>
  <si>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</si>
  <si>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</si>
  <si>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</si>
  <si>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</si>
  <si>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</si>
  <si>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</si>
  <si>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</si>
  <si>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</si>
  <si>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</si>
  <si>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</si>
  <si>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</si>
  <si>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</si>
  <si>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</si>
  <si>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</si>
  <si>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</si>
  <si>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</si>
  <si>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</si>
  <si>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</si>
  <si>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</si>
  <si>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</si>
  <si>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</si>
  <si>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</si>
  <si>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</si>
  <si>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</si>
  <si>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</si>
  <si>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</si>
  <si>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3 TRIMESTRE</t>
  </si>
  <si>
    <t>SEGUIMIENTO MATRIZ DE RIESGOS SIGCMA 4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</si>
  <si>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</si>
  <si>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</si>
  <si>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</si>
  <si>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</si>
  <si>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</si>
  <si>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</si>
  <si>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</si>
  <si>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</si>
  <si>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</si>
  <si>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</si>
  <si>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</si>
  <si>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</si>
  <si>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</si>
  <si>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</si>
  <si>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</si>
  <si>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</si>
  <si>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</si>
  <si>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</si>
  <si>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</si>
  <si>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</si>
  <si>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</si>
  <si>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</si>
  <si>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</si>
  <si>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</si>
  <si>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</si>
  <si>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</si>
  <si>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</si>
  <si>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t>
  </si>
  <si>
    <t>Estratégicos (direccionamiento estratégico, planeación institucional, liderazgo, trabajo en equipo)</t>
  </si>
  <si>
    <t>Proceso (capacidad, diseño, ejecución, proveedores, entradas, salidas, gestión del conocimiento)</t>
  </si>
  <si>
    <t>Infraestructura física (suficiencia, comodidad)</t>
  </si>
  <si>
    <t>Desconocimiento del Plan de Gestión Ambiental que aplica para la Rama Judicial Acuerdo PSAA14-10160</t>
  </si>
  <si>
    <t>Incumplimiento en la publicación de vacantes</t>
  </si>
  <si>
    <t xml:space="preserve">Posibilidad de incumplimiento en la prestación del servicio de justicia, debido a la omisión de publicar las vacantes de los cargos en este Distrito Judicial </t>
  </si>
  <si>
    <r>
      <t xml:space="preserve">1.Desactualización de la información de las vacantes.
2.Fallas en la página web de la Rama Judicial.
3.Desconocimiento del procedimiento para la publicación.
</t>
    </r>
    <r>
      <rPr>
        <sz val="11"/>
        <rFont val="Calibri"/>
        <family val="2"/>
        <scheme val="minor"/>
      </rPr>
      <t>4.Olvido de los responsables de la publicación</t>
    </r>
    <r>
      <rPr>
        <b/>
        <sz val="11"/>
        <color rgb="FF00B050"/>
        <rFont val="Calibri"/>
        <family val="2"/>
        <scheme val="minor"/>
      </rPr>
      <t xml:space="preserve">
</t>
    </r>
    <r>
      <rPr>
        <sz val="11"/>
        <color theme="1"/>
        <rFont val="Calibri"/>
        <family val="2"/>
        <scheme val="minor"/>
      </rPr>
      <t>5.Alto volumen de carga laboral</t>
    </r>
    <r>
      <rPr>
        <sz val="11"/>
        <color rgb="FF00B050"/>
        <rFont val="Calibri"/>
        <family val="2"/>
        <scheme val="minor"/>
      </rPr>
      <t xml:space="preserve">
 </t>
    </r>
  </si>
  <si>
    <t>Falta de publicación o publicación inexacta de los cargos vacantes en el Distrito Judicial</t>
  </si>
  <si>
    <t>1. Paros que afecten la prestación del servicio.  
2. Huelgas, protestas ciudadana
3. Disturbios o hechos violentos
4.Pandemia
5.Emergencias Ambientales</t>
  </si>
  <si>
    <t xml:space="preserve">Nivel Seccional </t>
  </si>
  <si>
    <t>Actualización de la base de datos correspondiente a la relación de Funcionarios y Empleados, vinculados actualmente en propiedad en cargos.</t>
  </si>
  <si>
    <t xml:space="preserve">Realizar requerimiento previo a la terminación de cada mes al área de recursos humanos solicitando certificacion de nuevas vacantes definitivas. </t>
  </si>
  <si>
    <t xml:space="preserve">Mensual </t>
  </si>
  <si>
    <t>Certificacion de vacantes generadas durante cada mes emitida por el área de recursos humanos de la Oficina de Coordinacion Administrativa.</t>
  </si>
  <si>
    <t xml:space="preserve">Proyecto de formato de vacantes de empleados presentado a Sala para consideracion, revision y aprobacion previa a su publicacion. </t>
  </si>
  <si>
    <t>Posibilidad de la afectación en la prestación del servicio de justicia con base a la valoracion insufuciente de los  requisitos y factores que justifican emitir concepto favorable o desfavorable para las solicitudes de traslados presentadas por Jueces y empleados.</t>
  </si>
  <si>
    <t>Efectuar previo a la expedicion del acto administrativo la respectiva revision en sala de los requisitos exigidos según el cargo.</t>
  </si>
  <si>
    <t>Trimestral</t>
  </si>
  <si>
    <t>Proyecto de concepto presentado a Sala para consideración, revision y aprobacion previa expedicion del acto administrativo.</t>
  </si>
  <si>
    <t>INEXACTITUD de los factores  que integran la  calificacion integral de Jueces</t>
  </si>
  <si>
    <t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t>
  </si>
  <si>
    <t>REPORTE de datos equivocados o incompletos relacionados con los factores que componen la calificación integral de servicios de los jueces</t>
  </si>
  <si>
    <t>Posibilidad de la vulneracion de los derechos fundamentales de los funcionarios calificables con el reporte de datos equivocados o incompletos relacionados con los factores que compronen la calificacion integral de servicio de los jueces.</t>
  </si>
  <si>
    <t>Revisión factor  previa expedición del acto administrativo de la calificación integral por funcionario a consideración de Sala.</t>
  </si>
  <si>
    <t>Efectuar previo a la expedicion del acto administrativo de calificacion integral, la respectiva revision en sala   de los factores que componen la misma y la identificacion de cambios aprobados antes de la firma de los respectivos formatos por el presidente de la Corporaciòn.</t>
  </si>
  <si>
    <t>Seguimiento trimestral a las inconsistencias SIERJU.</t>
  </si>
  <si>
    <t>Diligenciamiento del formato de calificación o evaluación integral de servicios de jueces de la republica y firma del presidente de la Corporaciòn.</t>
  </si>
  <si>
    <t>DEMORA EN LA CONSOLIDACION DE LA CALIFICACION INTEGRAL DE JUECES</t>
  </si>
  <si>
    <t>TARDANZA en la consolidación de la calificación integral de los jueces del distrito incorporados en la carrera judicial</t>
  </si>
  <si>
    <t>Posibilidad del Incumplimiento de las metas establecidas con ocasión a la tardanza en la consolidación de la calificación integral de los jueces del distrito incorporados en la carrera judicial</t>
  </si>
  <si>
    <t xml:space="preserve"> Base de datos de las fichas de calificación (cada funcionario)del factor calidad enviadas por el superior funcional.  </t>
  </si>
  <si>
    <t xml:space="preserve">Realizar los requerimientos a los funcionarios sujetos calificables frente al reporte oportuno de informacion estadistica y a los superiores funcionales para el reporte de fichas factor calidad. </t>
  </si>
  <si>
    <t>Check list del cumplimiento de reportes estadisticas trimestrales y visitas organización del trabajo realizadas.</t>
  </si>
  <si>
    <t>Base de datos de consolidacion por factores (Calidad, eficiencia y productividad, publicaciones y Organización del trabajo)</t>
  </si>
  <si>
    <t>DEMORA EN LA CONSOLIDACION DE LA CALIFICACION</t>
  </si>
  <si>
    <t>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</si>
  <si>
    <t>Posibilidad de la afectacion en la reputacion de la corporación debido a la  asignación errada de puntajes dentro del proceso de selección de cargos de carrera judicial.</t>
  </si>
  <si>
    <t>Base de datos para el análisis, validación y  valoracion de los requisitos minimos, capacitacion y experiencia adicional por concursante</t>
  </si>
  <si>
    <t>Efectuar previo a la expedicion de los actos administrativos derivados del concurso de merito , la respectiva revision en sala   de los factores que componen la misma y la identificacion de cambios aprobados antes de la firma de los respectivos formatos por el presidente de la Corporaciòn.</t>
  </si>
  <si>
    <t>Solicitud de creación de  cargos en descongestión para apoyar en los procesos y actividades relacionadas con el proceso de Administración de la Carrera Judicial.</t>
  </si>
  <si>
    <t>Revision de los actos administrativos derivados de los concursos de méritos previo a su  expedición por parte de los magistrados del Consejo Seccional en Sala.</t>
  </si>
  <si>
    <t>CORRUPCION</t>
  </si>
  <si>
    <t>Favorecimiento para si o para un tercero en los resultados para la provisión de las vacantes definitivas.</t>
  </si>
  <si>
    <t xml:space="preserve">Carencia de transparencia, etica y valores que generan una Alteración u ocultamiento de información de las actividades que se realicen dentro del proceso de Administración de la Carrera Judicial. </t>
  </si>
  <si>
    <t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t>
  </si>
  <si>
    <t>Previo a la expedición del Acto Administrativo definitivo derivado del sistema de carrera se realiza control  por parte del magistrado ponente y posterior del  Magistrado integrante de Sala para su verificación y aprobacion</t>
  </si>
  <si>
    <t>Informes de rendición de cuentas</t>
  </si>
  <si>
    <t>INTERRUPCION  o demora en el Servicio Público de Administrar  Justicia.</t>
  </si>
  <si>
    <t>Implementación de herramientas tecnológicas propias de la entidad para el cumplimiento de las funciones de forma virtual.</t>
  </si>
  <si>
    <t>Políticas y directrices claras aplicadas para evacuar y proteger a los servidores judiciales dispuestas por Nivel Central</t>
  </si>
  <si>
    <t>Aplicación de medidas de prevención, contención y mitigación del riesgo  ambiental asociado por parte de la entidad.</t>
  </si>
  <si>
    <t>Registro en el planeador  anual y mensual  de publicaciones de vacantes durante los primeros 5 dias  de cada mes .</t>
  </si>
  <si>
    <t>Publicacion de las vacantes en la pagina Wed</t>
  </si>
  <si>
    <t xml:space="preserve">1. Verificación insufiente de la informacion y requisitos previo  expedicion  del concepto de traslado por parte del Consejo Seccional de la Judicatura del Meta.                                          2. Creacion y actualización permanente de manuales de Funciones y procedimientos.                 3. Deficiente legislación acorde a la realidad que afecta la prestacion del Servicio a nivel Seccional y atendiendo las necesidades regionales.    </t>
  </si>
  <si>
    <t>Valoración  de los  requisitos y factores que justifican emitir concepto favorable o desfavorable para las solicitudes de traslados presentadas por Jueces y empleados.</t>
  </si>
  <si>
    <t>Inconsistencias   valoración de los requisitos para la emisión de conceptos de traslado</t>
  </si>
  <si>
    <t xml:space="preserve">Revisión de los requisitos para la autorización de traslados establecidos </t>
  </si>
  <si>
    <t xml:space="preserve">Revisión cumplimiento de la tabla de afinidades  para hacer uso de la prerrogativa del traslado y excepciones  conforme a los parametros </t>
  </si>
  <si>
    <t>Actualizacion  permanente  de base de datos.</t>
  </si>
  <si>
    <t>Publicacion de fe de erratas</t>
  </si>
  <si>
    <t xml:space="preserve"> 1. Demora en el envío de las fichas de calidad por parte de los evaluadores al Consejo Seccional de la Judicatura del Meta.         
2. Atraso en el reporte de la información estadistica necesaria por parte de los Jueces para la consolidación del factor eficiencia    
.3. Realización extemporanea de la visita para obtener la calificación de factor organización del trabajo</t>
  </si>
  <si>
    <t>1. Demora en el envío de las fichas de calidad por parte de los evaluadores al Consejo Seccional de la Judicatura del Meta.          
2. Atraso en el reporte de la información estadistica necesaria por parte de los Jueces para la consolidación del factor eficiencia    
.3. Realización extemporanea de la visita para obtener la calificación de factor organización del trabajo</t>
  </si>
  <si>
    <t>Tardanza en la consolidación de la calificación integral de los jueces del distrito incorporados en la carrera judicial</t>
  </si>
  <si>
    <t>Revión  del cumplimiento de reportes estadisticas trimestrales y visitas organización del trabajo realizadas.</t>
  </si>
  <si>
    <t>Comunicaciónes dirigidas  a los nominados para el cumplimiento de los terminos.</t>
  </si>
  <si>
    <t>ERROR en la valoración   de concepto de traslado o en cada etapa de los concursos seccionales de méritos</t>
  </si>
  <si>
    <t>Actualización permanente de los Acuerdos, lineamientos y directrices establecidas para el proceso de traslados.</t>
  </si>
  <si>
    <t>magistrada del Consejo Seccional de la Judicatura del Meta   dra. LORENA  GOMEZ ROA</t>
  </si>
  <si>
    <t xml:space="preserve">Mag. LORENA GOMEZ ROA </t>
  </si>
  <si>
    <t xml:space="preserve"> Atendiendo el manejo que se le ha dado ha este riesgo  no se ha materializado </t>
  </si>
  <si>
    <t>9/04/2022 08/07/2022 15/10/2022 10/01/2022</t>
  </si>
  <si>
    <r>
      <t xml:space="preserve">1.Desactualización o información errada de las vacantes.
2.Fallas en la página web de la Rama Judicial.
3.Desconocimiento del procedimiento para la publicación.
</t>
    </r>
    <r>
      <rPr>
        <sz val="11"/>
        <rFont val="Calibri"/>
        <family val="2"/>
        <scheme val="minor"/>
      </rPr>
      <t>4.Olvido de los responsables de la publicación</t>
    </r>
    <r>
      <rPr>
        <b/>
        <sz val="11"/>
        <color rgb="FF00B050"/>
        <rFont val="Calibri"/>
        <family val="2"/>
        <scheme val="minor"/>
      </rPr>
      <t xml:space="preserve">
</t>
    </r>
    <r>
      <rPr>
        <sz val="11"/>
        <color theme="1"/>
        <rFont val="Calibri"/>
        <family val="2"/>
        <scheme val="minor"/>
      </rPr>
      <t>5.Alto volumen de carga laboral</t>
    </r>
    <r>
      <rPr>
        <sz val="11"/>
        <color rgb="FF00B050"/>
        <rFont val="Calibri"/>
        <family val="2"/>
        <scheme val="minor"/>
      </rPr>
      <t xml:space="preserve">
 </t>
    </r>
  </si>
  <si>
    <t>,</t>
  </si>
  <si>
    <t xml:space="preserve"> Los primeros 05 dias habiles de cada mes  se realiza las publicaciones de opciones de sede de todo el Distrito, conforme a la convocatoria N° 4.  </t>
  </si>
  <si>
    <r>
      <t xml:space="preserve">1.Desactualización de la información de las vacantes.
2.Fallas en la página web de la Rama Judicial.
3.Desconocimiento del procedimiento para la publicación.
</t>
    </r>
    <r>
      <rPr>
        <b/>
        <sz val="11"/>
        <rFont val="Calibri"/>
        <family val="2"/>
        <scheme val="minor"/>
      </rPr>
      <t>4.Olvido de los responsables de la publicación</t>
    </r>
    <r>
      <rPr>
        <b/>
        <sz val="11"/>
        <color rgb="FF00B050"/>
        <rFont val="Calibri"/>
        <family val="2"/>
        <scheme val="minor"/>
      </rPr>
      <t xml:space="preserve">
</t>
    </r>
    <r>
      <rPr>
        <b/>
        <sz val="11"/>
        <color theme="1"/>
        <rFont val="Calibri"/>
        <family val="2"/>
        <scheme val="minor"/>
      </rPr>
      <t>5.Alto volumen de carga laboral</t>
    </r>
    <r>
      <rPr>
        <b/>
        <sz val="11"/>
        <color rgb="FF00B050"/>
        <rFont val="Calibri"/>
        <family val="2"/>
        <scheme val="minor"/>
      </rPr>
      <t xml:space="preserve">
 </t>
    </r>
  </si>
  <si>
    <t>30/03/2022  29/04/2022 31/05/2022  30/06/2022
29/07/2022  30/8/2022 
30/09/2022 29/10/2022
30/11/2022
20/12/2022</t>
  </si>
  <si>
    <t xml:space="preserve">Media </t>
  </si>
  <si>
    <t xml:space="preserve">En la publicación de opciones de sede del mes de enero  por error, se presento una informacon errada en la  opcion de sede xxxx, el cual se  rectifico mediante fe de errtas,que se logra   evidenciar en el microsito deseñado para esta  seccional .Aundo a lo anterior se activaron los controles de riesgo y se inicion un accion  correctiva.  </t>
  </si>
  <si>
    <t xml:space="preserve">Se ha sutido satisfactoriariamente   las publicaciones en el micrositio  de la Rama Judicial </t>
  </si>
  <si>
    <t>ANÁLISIS DE CONTEXTO</t>
  </si>
  <si>
    <t>CONSEJO SECCIONAL/DIRECCIÓN SECCIONAL DE ADMINISTRACIÓN JUDICIAL Y/O DISTRITO JUDICIAL SEGÚN SEA EL CASO</t>
  </si>
  <si>
    <t xml:space="preserve">PROCESO </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</si>
  <si>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</si>
  <si>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</si>
  <si>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</si>
  <si>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</si>
  <si>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</si>
  <si>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</si>
  <si>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N/A</t>
  </si>
  <si>
    <t>FACTORES TEMÁTICOS</t>
  </si>
  <si>
    <t xml:space="preserve">AMENAZAS (Factores específicos)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</si>
  <si>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</si>
  <si>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</si>
  <si>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</si>
  <si>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</si>
  <si>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</si>
  <si>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</si>
  <si>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</si>
  <si>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</si>
  <si>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</si>
  <si>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</si>
  <si>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</si>
  <si>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</si>
  <si>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</si>
  <si>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</si>
  <si>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</si>
  <si>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</si>
  <si>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</si>
  <si>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</si>
  <si>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</si>
  <si>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</si>
  <si>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</si>
  <si>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</si>
  <si>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</si>
  <si>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</si>
  <si>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</si>
  <si>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</si>
  <si>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</si>
  <si>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</si>
  <si>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</si>
  <si>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</si>
  <si>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</si>
  <si>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</si>
  <si>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</si>
  <si>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</si>
  <si>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DEBILIDADES  (Factores específicos)  </t>
  </si>
  <si>
    <t>FORTALEZAS(Factores específicos)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</si>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</sst>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name val="Arial"/>
      <family val="2"/>
    </font>
    <font>
      <b/>
      <sz val="16"/>
      <color theme="0"/>
      <name val="Arial"/>
      <family val="2"/>
    </font>
    <font>
      <b/>
      <sz val="22"/>
      <color theme="0"/>
      <name val="Arial"/>
      <family val="2"/>
    </font>
    <font>
      <b/>
      <sz val="14"/>
      <color theme="0"/>
      <name val="Arial"/>
      <family val="2"/>
    </font>
    <font>
      <sz val="14"/>
      <color theme="1"/>
      <name val="Arial"/>
      <family val="2"/>
    </font>
    <font>
      <b/>
      <sz val="11"/>
      <color theme="0"/>
      <name val="Arial"/>
      <family val="2"/>
    </font>
    <font>
      <sz val="10"/>
      <color theme="1"/>
      <name val="Arial"/>
      <family val="2"/>
    </font>
    <font>
      <sz val="10"/>
      <name val="Calibri"/>
      <family val="2"/>
      <scheme val="minor"/>
    </font>
    <font>
      <b/>
      <sz val="10"/>
      <name val="Arial"/>
      <family val="2"/>
    </font>
    <font>
      <b/>
      <sz val="1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dashed">
        <color theme="9" tint="-0.24994659260841701"/>
      </left>
      <right style="dashed">
        <color theme="9" tint="-0.24994659260841701"/>
      </right>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7" fillId="0" borderId="0"/>
    <xf numFmtId="0" fontId="13" fillId="0" borderId="0"/>
  </cellStyleXfs>
  <cellXfs count="61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7" xfId="0" applyFont="1" applyFill="1" applyBorder="1" applyAlignment="1">
      <alignment horizontal="center" vertical="center" wrapText="1" readingOrder="1"/>
    </xf>
    <xf numFmtId="0" fontId="33" fillId="13" borderId="58"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44" fillId="3" borderId="0" xfId="0" applyFont="1" applyFill="1"/>
    <xf numFmtId="0" fontId="51" fillId="7" borderId="0" xfId="0" applyFont="1" applyFill="1" applyAlignment="1">
      <alignment horizontal="center" vertical="center" wrapText="1" readingOrder="1"/>
    </xf>
    <xf numFmtId="0" fontId="52" fillId="8" borderId="51" xfId="0" applyFont="1" applyFill="1" applyBorder="1" applyAlignment="1">
      <alignment horizontal="center" vertical="center" wrapText="1" readingOrder="1"/>
    </xf>
    <xf numFmtId="0" fontId="52" fillId="0" borderId="51" xfId="0" applyFont="1" applyBorder="1" applyAlignment="1">
      <alignment horizontal="center" vertical="center" wrapText="1" readingOrder="1"/>
    </xf>
    <xf numFmtId="0" fontId="52" fillId="0" borderId="51" xfId="0" applyFont="1" applyBorder="1" applyAlignment="1">
      <alignment horizontal="justify" vertical="center" wrapText="1" readingOrder="1"/>
    </xf>
    <xf numFmtId="0" fontId="52" fillId="9" borderId="52" xfId="0" applyFont="1" applyFill="1" applyBorder="1" applyAlignment="1">
      <alignment horizontal="center" vertical="center" wrapText="1" readingOrder="1"/>
    </xf>
    <xf numFmtId="0" fontId="52" fillId="0" borderId="52" xfId="0" applyFont="1" applyBorder="1" applyAlignment="1">
      <alignment horizontal="center" vertical="center" wrapText="1" readingOrder="1"/>
    </xf>
    <xf numFmtId="0" fontId="52" fillId="0" borderId="52" xfId="0" applyFont="1" applyBorder="1" applyAlignment="1">
      <alignment horizontal="justify" vertical="center" wrapText="1" readingOrder="1"/>
    </xf>
    <xf numFmtId="0" fontId="52" fillId="10" borderId="52" xfId="0" applyFont="1" applyFill="1" applyBorder="1" applyAlignment="1">
      <alignment horizontal="center" vertical="center" wrapText="1" readingOrder="1"/>
    </xf>
    <xf numFmtId="0" fontId="52" fillId="11" borderId="52" xfId="0" applyFont="1" applyFill="1" applyBorder="1" applyAlignment="1">
      <alignment horizontal="center" vertical="center" wrapText="1" readingOrder="1"/>
    </xf>
    <xf numFmtId="0" fontId="53" fillId="12" borderId="52" xfId="0" applyFont="1" applyFill="1" applyBorder="1" applyAlignment="1">
      <alignment horizontal="center" vertical="center" wrapText="1" readingOrder="1"/>
    </xf>
    <xf numFmtId="0" fontId="0" fillId="3" borderId="0" xfId="0" applyFill="1" applyBorder="1"/>
    <xf numFmtId="0" fontId="20" fillId="3" borderId="0" xfId="0" applyFont="1" applyFill="1" applyBorder="1"/>
    <xf numFmtId="0" fontId="24" fillId="3" borderId="0" xfId="0" applyFont="1" applyFill="1" applyBorder="1" applyAlignment="1">
      <alignment horizontal="justify" vertical="center" wrapText="1" readingOrder="1"/>
    </xf>
    <xf numFmtId="0" fontId="55" fillId="7" borderId="0" xfId="0" applyFont="1" applyFill="1" applyAlignment="1">
      <alignment horizontal="center" vertical="center" wrapText="1" readingOrder="1"/>
    </xf>
    <xf numFmtId="0" fontId="56" fillId="8" borderId="51" xfId="0" applyFont="1" applyFill="1" applyBorder="1" applyAlignment="1">
      <alignment horizontal="center" vertical="center" wrapText="1" readingOrder="1"/>
    </xf>
    <xf numFmtId="0" fontId="56" fillId="0" borderId="51" xfId="0" applyFont="1" applyBorder="1" applyAlignment="1">
      <alignment horizontal="justify" vertical="center" wrapText="1" readingOrder="1"/>
    </xf>
    <xf numFmtId="9" fontId="56" fillId="0" borderId="51" xfId="0" applyNumberFormat="1" applyFont="1" applyBorder="1" applyAlignment="1">
      <alignment horizontal="center" vertical="center" wrapText="1" readingOrder="1"/>
    </xf>
    <xf numFmtId="0" fontId="56" fillId="9" borderId="52" xfId="0" applyFont="1" applyFill="1" applyBorder="1" applyAlignment="1">
      <alignment horizontal="center" vertical="center" wrapText="1" readingOrder="1"/>
    </xf>
    <xf numFmtId="0" fontId="56" fillId="0" borderId="52" xfId="0" applyFont="1" applyBorder="1" applyAlignment="1">
      <alignment horizontal="justify" vertical="center" wrapText="1" readingOrder="1"/>
    </xf>
    <xf numFmtId="9" fontId="56" fillId="0" borderId="52" xfId="0" applyNumberFormat="1" applyFont="1" applyBorder="1" applyAlignment="1">
      <alignment horizontal="center" vertical="center" wrapText="1" readingOrder="1"/>
    </xf>
    <xf numFmtId="0" fontId="56" fillId="10" borderId="52" xfId="0" applyFont="1" applyFill="1" applyBorder="1" applyAlignment="1">
      <alignment horizontal="center" vertical="center" wrapText="1" readingOrder="1"/>
    </xf>
    <xf numFmtId="0" fontId="56" fillId="11" borderId="52" xfId="0" applyFont="1" applyFill="1" applyBorder="1" applyAlignment="1">
      <alignment horizontal="center" vertical="center" wrapText="1" readingOrder="1"/>
    </xf>
    <xf numFmtId="0" fontId="5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5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58" fillId="0" borderId="13" xfId="0" applyFont="1" applyBorder="1" applyAlignment="1">
      <alignment horizontal="left" vertical="center" wrapText="1"/>
    </xf>
    <xf numFmtId="0" fontId="58" fillId="0" borderId="0" xfId="0" applyFont="1" applyAlignment="1">
      <alignment horizontal="left" vertical="center" wrapText="1"/>
    </xf>
    <xf numFmtId="0" fontId="0" fillId="0" borderId="0" xfId="0" applyAlignment="1">
      <alignment vertical="center" wrapText="1"/>
    </xf>
    <xf numFmtId="0" fontId="59" fillId="3" borderId="0" xfId="0" applyFont="1" applyFill="1" applyBorder="1"/>
    <xf numFmtId="0" fontId="59" fillId="0" borderId="0" xfId="0" applyFont="1" applyBorder="1"/>
    <xf numFmtId="0" fontId="20" fillId="0" borderId="0" xfId="0" applyFont="1" applyBorder="1"/>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66" fillId="0" borderId="0" xfId="0" applyFont="1" applyAlignment="1" applyProtection="1">
      <alignment horizontal="center" vertical="center"/>
      <protection locked="0"/>
    </xf>
    <xf numFmtId="0" fontId="61"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8" fillId="4" borderId="88" xfId="0" applyFont="1" applyFill="1" applyBorder="1" applyAlignment="1">
      <alignment horizontal="center" vertical="center"/>
    </xf>
    <xf numFmtId="0" fontId="68" fillId="4" borderId="88" xfId="0" applyFont="1" applyFill="1" applyBorder="1" applyAlignment="1">
      <alignment horizontal="center" vertical="center" wrapText="1"/>
    </xf>
    <xf numFmtId="0" fontId="68" fillId="20" borderId="88" xfId="0" applyFont="1" applyFill="1" applyBorder="1" applyAlignment="1" applyProtection="1">
      <alignment horizontal="center" vertical="center" textRotation="90"/>
      <protection locked="0"/>
    </xf>
    <xf numFmtId="0" fontId="69" fillId="4" borderId="88" xfId="0" applyFont="1" applyFill="1" applyBorder="1" applyAlignment="1">
      <alignment horizontal="center" vertical="center" wrapText="1"/>
    </xf>
    <xf numFmtId="0" fontId="61" fillId="21" borderId="0" xfId="0" applyFont="1" applyFill="1" applyBorder="1"/>
    <xf numFmtId="0" fontId="31" fillId="3" borderId="0" xfId="0" applyFont="1" applyFill="1" applyBorder="1" applyAlignment="1" applyProtection="1">
      <alignment vertical="center"/>
      <protection locked="0"/>
    </xf>
    <xf numFmtId="0" fontId="66" fillId="3" borderId="0" xfId="0" applyFont="1" applyFill="1" applyBorder="1" applyAlignment="1" applyProtection="1">
      <alignment horizontal="center" vertical="center"/>
      <protection locked="0"/>
    </xf>
    <xf numFmtId="0" fontId="61" fillId="3" borderId="0" xfId="0" applyFont="1" applyFill="1" applyBorder="1"/>
    <xf numFmtId="0" fontId="31" fillId="3" borderId="0" xfId="0" applyFont="1" applyFill="1" applyBorder="1"/>
    <xf numFmtId="0" fontId="68" fillId="4" borderId="88" xfId="0" applyFont="1" applyFill="1" applyBorder="1" applyAlignment="1" applyProtection="1">
      <alignment vertical="center" wrapText="1"/>
      <protection locked="0"/>
    </xf>
    <xf numFmtId="0" fontId="68" fillId="4" borderId="88" xfId="0" applyFont="1" applyFill="1" applyBorder="1" applyAlignment="1" applyProtection="1">
      <alignment vertical="center"/>
      <protection locked="0"/>
    </xf>
    <xf numFmtId="0" fontId="1" fillId="3" borderId="0" xfId="0" applyFont="1" applyFill="1" applyAlignment="1">
      <alignment horizontal="left" vertical="center"/>
    </xf>
    <xf numFmtId="0" fontId="68" fillId="4" borderId="88" xfId="0" applyFont="1" applyFill="1" applyBorder="1" applyAlignment="1" applyProtection="1">
      <alignment horizontal="center" vertical="center" wrapText="1"/>
      <protection locked="0"/>
    </xf>
    <xf numFmtId="0" fontId="40" fillId="22" borderId="67" xfId="0" applyFont="1" applyFill="1" applyBorder="1" applyAlignment="1" applyProtection="1">
      <alignment horizontal="center" wrapText="1" readingOrder="1"/>
      <protection hidden="1"/>
    </xf>
    <xf numFmtId="0" fontId="40" fillId="22" borderId="68" xfId="0" applyFont="1" applyFill="1" applyBorder="1" applyAlignment="1" applyProtection="1">
      <alignment horizontal="center" wrapText="1" readingOrder="1"/>
      <protection hidden="1"/>
    </xf>
    <xf numFmtId="0" fontId="40" fillId="22" borderId="69" xfId="0" applyFont="1" applyFill="1" applyBorder="1" applyAlignment="1" applyProtection="1">
      <alignment horizontal="center" wrapText="1" readingOrder="1"/>
      <protection hidden="1"/>
    </xf>
    <xf numFmtId="0" fontId="40" fillId="22" borderId="20" xfId="0" applyFont="1" applyFill="1" applyBorder="1" applyAlignment="1" applyProtection="1">
      <alignment horizontal="center" wrapText="1" readingOrder="1"/>
      <protection hidden="1"/>
    </xf>
    <xf numFmtId="0" fontId="40" fillId="22" borderId="0" xfId="0" applyFont="1" applyFill="1" applyAlignment="1" applyProtection="1">
      <alignment horizontal="center" wrapText="1" readingOrder="1"/>
      <protection hidden="1"/>
    </xf>
    <xf numFmtId="0" fontId="40" fillId="22" borderId="21" xfId="0" applyFont="1" applyFill="1" applyBorder="1" applyAlignment="1" applyProtection="1">
      <alignment horizontal="center" wrapText="1" readingOrder="1"/>
      <protection hidden="1"/>
    </xf>
    <xf numFmtId="0" fontId="40" fillId="22" borderId="43" xfId="0" applyFont="1" applyFill="1" applyBorder="1" applyAlignment="1" applyProtection="1">
      <alignment horizontal="center" wrapText="1" readingOrder="1"/>
      <protection hidden="1"/>
    </xf>
    <xf numFmtId="0" fontId="40" fillId="22" borderId="44" xfId="0" applyFont="1" applyFill="1" applyBorder="1" applyAlignment="1" applyProtection="1">
      <alignment horizontal="center" wrapText="1" readingOrder="1"/>
      <protection hidden="1"/>
    </xf>
    <xf numFmtId="0" fontId="40" fillId="22" borderId="45"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1" fillId="3" borderId="0" xfId="0" applyFont="1" applyFill="1" applyAlignment="1">
      <alignment horizontal="left" vertical="center"/>
    </xf>
    <xf numFmtId="0" fontId="68" fillId="4" borderId="88" xfId="0" applyFont="1" applyFill="1" applyBorder="1" applyAlignment="1" applyProtection="1">
      <alignment horizontal="center" vertical="center" wrapText="1"/>
      <protection locked="0"/>
    </xf>
    <xf numFmtId="0" fontId="47" fillId="3" borderId="0" xfId="0" applyFont="1" applyFill="1" applyBorder="1"/>
    <xf numFmtId="0" fontId="47" fillId="0" borderId="0" xfId="0" applyFont="1" applyBorder="1"/>
    <xf numFmtId="0" fontId="44" fillId="3" borderId="0" xfId="0" applyFont="1" applyFill="1" applyAlignment="1">
      <alignment horizontal="center" vertical="center"/>
    </xf>
    <xf numFmtId="0" fontId="44" fillId="3" borderId="0" xfId="0" applyFont="1" applyFill="1" applyAlignment="1">
      <alignment horizontal="left" vertical="center"/>
    </xf>
    <xf numFmtId="0" fontId="77" fillId="4" borderId="8" xfId="0" applyFont="1" applyFill="1" applyBorder="1" applyAlignment="1">
      <alignment horizontal="center" vertical="center" textRotation="90" wrapText="1"/>
    </xf>
    <xf numFmtId="0" fontId="77" fillId="4" borderId="8" xfId="0" applyFont="1" applyFill="1" applyBorder="1" applyAlignment="1">
      <alignment horizontal="center" vertical="center" textRotation="90"/>
    </xf>
    <xf numFmtId="0" fontId="77" fillId="4" borderId="103" xfId="0" applyFont="1" applyFill="1" applyBorder="1" applyAlignment="1">
      <alignment horizontal="center" vertical="center" textRotation="90" wrapText="1"/>
    </xf>
    <xf numFmtId="0" fontId="77" fillId="4" borderId="11" xfId="0" applyFont="1" applyFill="1" applyBorder="1" applyAlignment="1">
      <alignment horizontal="center" vertical="center" textRotation="90" wrapText="1"/>
    </xf>
    <xf numFmtId="0" fontId="77" fillId="3" borderId="0" xfId="0" applyFont="1" applyFill="1" applyBorder="1" applyAlignment="1">
      <alignment horizontal="center" vertical="center"/>
    </xf>
    <xf numFmtId="0" fontId="77" fillId="2" borderId="0" xfId="0" applyFont="1" applyFill="1" applyBorder="1" applyAlignment="1">
      <alignment horizontal="center" vertical="center"/>
    </xf>
    <xf numFmtId="9" fontId="44" fillId="24" borderId="13" xfId="0" applyNumberFormat="1" applyFont="1" applyFill="1" applyBorder="1" applyAlignment="1">
      <alignment horizontal="center" vertical="center" wrapText="1"/>
    </xf>
    <xf numFmtId="9" fontId="44" fillId="24" borderId="79" xfId="0" applyNumberFormat="1" applyFont="1" applyFill="1" applyBorder="1" applyAlignment="1">
      <alignment horizontal="center" vertical="center" wrapText="1"/>
    </xf>
    <xf numFmtId="0" fontId="47" fillId="24" borderId="0" xfId="0" applyFont="1" applyFill="1" applyBorder="1"/>
    <xf numFmtId="0" fontId="44" fillId="0" borderId="13" xfId="0" applyFont="1" applyBorder="1" applyAlignment="1">
      <alignment horizontal="center" vertical="center" wrapText="1"/>
    </xf>
    <xf numFmtId="9" fontId="44" fillId="0" borderId="13" xfId="0" applyNumberFormat="1" applyFont="1" applyBorder="1" applyAlignment="1">
      <alignment horizontal="center" vertical="center" wrapText="1"/>
    </xf>
    <xf numFmtId="0" fontId="44" fillId="23" borderId="13" xfId="0" applyFont="1" applyFill="1" applyBorder="1" applyAlignment="1">
      <alignment horizontal="center" vertical="center" wrapText="1"/>
    </xf>
    <xf numFmtId="9" fontId="44" fillId="23" borderId="13" xfId="0" applyNumberFormat="1" applyFont="1" applyFill="1" applyBorder="1" applyAlignment="1">
      <alignment horizontal="center" vertical="center" wrapText="1"/>
    </xf>
    <xf numFmtId="0" fontId="44" fillId="23" borderId="13" xfId="0" applyFont="1" applyFill="1" applyBorder="1" applyAlignment="1">
      <alignment vertical="center" wrapText="1"/>
    </xf>
    <xf numFmtId="0" fontId="78" fillId="0" borderId="13" xfId="0" applyFont="1" applyBorder="1" applyAlignment="1" applyProtection="1">
      <alignment horizontal="left" vertical="center" wrapText="1"/>
      <protection locked="0"/>
    </xf>
    <xf numFmtId="0" fontId="44" fillId="3" borderId="13" xfId="0" applyFont="1" applyFill="1" applyBorder="1" applyAlignment="1">
      <alignment horizontal="center" vertical="center" wrapText="1"/>
    </xf>
    <xf numFmtId="9" fontId="44" fillId="3" borderId="13" xfId="0" applyNumberFormat="1" applyFont="1" applyFill="1" applyBorder="1" applyAlignment="1">
      <alignment horizontal="center" vertical="center" wrapText="1"/>
    </xf>
    <xf numFmtId="0" fontId="44" fillId="3" borderId="13" xfId="0" applyFont="1" applyFill="1" applyBorder="1" applyAlignment="1">
      <alignment vertical="center" wrapText="1"/>
    </xf>
    <xf numFmtId="9" fontId="44" fillId="25" borderId="13" xfId="0" applyNumberFormat="1" applyFont="1" applyFill="1" applyBorder="1" applyAlignment="1">
      <alignment horizontal="center" vertical="center" wrapText="1"/>
    </xf>
    <xf numFmtId="0" fontId="47" fillId="25" borderId="0" xfId="0" applyFont="1" applyFill="1" applyBorder="1"/>
    <xf numFmtId="0" fontId="44" fillId="3" borderId="13" xfId="0" applyFont="1" applyFill="1" applyBorder="1" applyAlignment="1">
      <alignment wrapText="1"/>
    </xf>
    <xf numFmtId="0" fontId="7" fillId="3" borderId="84" xfId="0" applyFont="1" applyFill="1" applyBorder="1" applyAlignment="1" applyProtection="1">
      <alignment horizontal="justify" vertical="center" wrapText="1"/>
      <protection locked="0"/>
    </xf>
    <xf numFmtId="0" fontId="7" fillId="3" borderId="13" xfId="0" applyFont="1" applyFill="1" applyBorder="1" applyAlignment="1" applyProtection="1">
      <alignment horizontal="justify" vertical="center" wrapText="1"/>
      <protection locked="0"/>
    </xf>
    <xf numFmtId="0" fontId="7" fillId="3" borderId="13" xfId="0" applyFont="1" applyFill="1" applyBorder="1" applyAlignment="1" applyProtection="1">
      <alignment vertical="top" wrapText="1"/>
      <protection locked="0"/>
    </xf>
    <xf numFmtId="0" fontId="7" fillId="3" borderId="13" xfId="0" applyFont="1" applyFill="1" applyBorder="1" applyAlignment="1" applyProtection="1">
      <alignment horizontal="left" vertical="top" wrapText="1"/>
      <protection locked="0"/>
    </xf>
    <xf numFmtId="0" fontId="7" fillId="3" borderId="13" xfId="0" applyFont="1" applyFill="1" applyBorder="1" applyAlignment="1" applyProtection="1">
      <alignment horizontal="left" vertical="center" wrapText="1"/>
      <protection locked="0"/>
    </xf>
    <xf numFmtId="0" fontId="72" fillId="3" borderId="65" xfId="0" applyFont="1" applyFill="1" applyBorder="1" applyAlignment="1" applyProtection="1">
      <alignment horizontal="left" vertical="top" wrapText="1"/>
      <protection locked="0"/>
    </xf>
    <xf numFmtId="0" fontId="44" fillId="3" borderId="13" xfId="0" applyFont="1" applyFill="1" applyBorder="1" applyAlignment="1">
      <alignment horizontal="left" wrapText="1"/>
    </xf>
    <xf numFmtId="0" fontId="44" fillId="3" borderId="13" xfId="0" applyFont="1" applyFill="1" applyBorder="1" applyAlignment="1">
      <alignment horizontal="left" vertical="center" wrapText="1"/>
    </xf>
    <xf numFmtId="0" fontId="7" fillId="3" borderId="65" xfId="0" applyFont="1" applyFill="1" applyBorder="1" applyAlignment="1" applyProtection="1">
      <alignment horizontal="left" vertical="top" wrapText="1"/>
      <protection locked="0"/>
    </xf>
    <xf numFmtId="0" fontId="78" fillId="3" borderId="13" xfId="0" applyFont="1" applyFill="1" applyBorder="1" applyAlignment="1" applyProtection="1">
      <alignment horizontal="left" vertical="top" wrapText="1"/>
      <protection locked="0"/>
    </xf>
    <xf numFmtId="0" fontId="78" fillId="3" borderId="65" xfId="0" applyFont="1" applyFill="1" applyBorder="1" applyAlignment="1" applyProtection="1">
      <alignment horizontal="left" vertical="top" wrapText="1"/>
      <protection locked="0"/>
    </xf>
    <xf numFmtId="0" fontId="44" fillId="3" borderId="79" xfId="0" applyFont="1" applyFill="1" applyBorder="1" applyAlignment="1">
      <alignment horizontal="center" vertical="center" wrapText="1"/>
    </xf>
    <xf numFmtId="0" fontId="44" fillId="3" borderId="79" xfId="0" applyFont="1" applyFill="1" applyBorder="1" applyAlignment="1" applyProtection="1">
      <alignment horizontal="left" vertical="top" wrapText="1"/>
      <protection locked="0"/>
    </xf>
    <xf numFmtId="9" fontId="44" fillId="3" borderId="79" xfId="0" applyNumberFormat="1" applyFont="1" applyFill="1" applyBorder="1" applyAlignment="1">
      <alignment horizontal="center" vertical="center" wrapText="1"/>
    </xf>
    <xf numFmtId="0" fontId="79" fillId="3" borderId="13" xfId="0" applyFont="1" applyFill="1" applyBorder="1" applyAlignment="1" applyProtection="1">
      <alignment horizontal="left" vertical="top" wrapText="1"/>
      <protection locked="0"/>
    </xf>
    <xf numFmtId="0" fontId="72" fillId="3" borderId="79" xfId="0" applyFont="1" applyFill="1" applyBorder="1" applyAlignment="1" applyProtection="1">
      <alignment horizontal="left" vertical="top" wrapText="1"/>
      <protection locked="0"/>
    </xf>
    <xf numFmtId="0" fontId="1" fillId="3" borderId="0" xfId="0" applyFont="1" applyFill="1" applyAlignment="1">
      <alignment horizontal="left" vertical="center"/>
    </xf>
    <xf numFmtId="0" fontId="68" fillId="4" borderId="88" xfId="0" applyFont="1" applyFill="1" applyBorder="1" applyAlignment="1" applyProtection="1">
      <alignment horizontal="center" vertical="center" wrapText="1"/>
      <protection locked="0"/>
    </xf>
    <xf numFmtId="0" fontId="80" fillId="12" borderId="13" xfId="0" applyFont="1" applyFill="1" applyBorder="1" applyAlignment="1" applyProtection="1">
      <alignment vertical="top" wrapText="1"/>
      <protection locked="0"/>
    </xf>
    <xf numFmtId="0" fontId="82" fillId="0" borderId="0" xfId="0" applyFont="1" applyAlignment="1" applyProtection="1">
      <alignment vertical="center"/>
      <protection locked="0"/>
    </xf>
    <xf numFmtId="0" fontId="82" fillId="0" borderId="0" xfId="0" applyFont="1" applyProtection="1">
      <protection locked="0"/>
    </xf>
    <xf numFmtId="0" fontId="82" fillId="0" borderId="0" xfId="0" applyFont="1"/>
    <xf numFmtId="0" fontId="84" fillId="26" borderId="104" xfId="0" applyFont="1" applyFill="1" applyBorder="1" applyAlignment="1" applyProtection="1">
      <alignment horizontal="left" vertical="center" wrapText="1"/>
      <protection locked="0"/>
    </xf>
    <xf numFmtId="0" fontId="84" fillId="26" borderId="104" xfId="0" applyFont="1" applyFill="1" applyBorder="1" applyAlignment="1" applyProtection="1">
      <alignment horizontal="center" vertical="center"/>
      <protection locked="0"/>
    </xf>
    <xf numFmtId="0" fontId="85" fillId="5" borderId="104"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6" fillId="27" borderId="107" xfId="0" applyFont="1" applyFill="1" applyBorder="1" applyAlignment="1">
      <alignment horizontal="center" vertical="center" wrapText="1" readingOrder="1"/>
    </xf>
    <xf numFmtId="0" fontId="88" fillId="3" borderId="107" xfId="0" applyFont="1" applyFill="1" applyBorder="1" applyAlignment="1">
      <alignment horizontal="center" vertical="center" wrapText="1" readingOrder="1"/>
    </xf>
    <xf numFmtId="0" fontId="88" fillId="3" borderId="107" xfId="0" applyFont="1" applyFill="1" applyBorder="1" applyAlignment="1">
      <alignment horizontal="left" vertical="center" wrapText="1"/>
    </xf>
    <xf numFmtId="0" fontId="88" fillId="3" borderId="107" xfId="0" applyFont="1" applyFill="1" applyBorder="1" applyAlignment="1">
      <alignment horizontal="center" vertical="center" wrapText="1"/>
    </xf>
    <xf numFmtId="0" fontId="82" fillId="3" borderId="0" xfId="0" applyFont="1" applyFill="1"/>
    <xf numFmtId="0" fontId="88" fillId="0" borderId="107" xfId="0" applyFont="1" applyBorder="1" applyAlignment="1">
      <alignment horizontal="center" vertical="center" wrapText="1" readingOrder="1"/>
    </xf>
    <xf numFmtId="0" fontId="88" fillId="0" borderId="107" xfId="0" applyFont="1" applyBorder="1" applyAlignment="1">
      <alignment horizontal="left" vertical="center" wrapText="1"/>
    </xf>
    <xf numFmtId="0" fontId="88" fillId="28" borderId="107" xfId="0" applyFont="1" applyFill="1" applyBorder="1" applyAlignment="1">
      <alignment horizontal="left" vertical="center" wrapText="1"/>
    </xf>
    <xf numFmtId="0" fontId="85" fillId="0" borderId="0" xfId="0" applyFont="1" applyAlignment="1">
      <alignment vertical="center" wrapText="1"/>
    </xf>
    <xf numFmtId="0" fontId="86" fillId="0" borderId="107" xfId="0" applyFont="1" applyBorder="1" applyAlignment="1">
      <alignment vertical="center" wrapText="1" readingOrder="1"/>
    </xf>
    <xf numFmtId="0" fontId="88" fillId="3" borderId="107" xfId="0" applyFont="1" applyFill="1" applyBorder="1" applyAlignment="1">
      <alignment horizontal="left" vertical="center" wrapText="1" readingOrder="1"/>
    </xf>
    <xf numFmtId="0" fontId="84" fillId="0" borderId="0" xfId="0" applyFont="1"/>
    <xf numFmtId="0" fontId="88" fillId="3" borderId="107" xfId="0" applyFont="1" applyFill="1" applyBorder="1" applyAlignment="1">
      <alignment horizontal="left" vertical="center"/>
    </xf>
    <xf numFmtId="0" fontId="88" fillId="3" borderId="107" xfId="0" applyFont="1" applyFill="1" applyBorder="1" applyAlignment="1">
      <alignment vertical="center" wrapText="1"/>
    </xf>
    <xf numFmtId="0" fontId="88" fillId="3" borderId="107" xfId="0" applyFont="1" applyFill="1" applyBorder="1" applyAlignment="1">
      <alignment vertical="center" wrapText="1" readingOrder="1"/>
    </xf>
    <xf numFmtId="0" fontId="88" fillId="3" borderId="107" xfId="0" applyFont="1" applyFill="1" applyBorder="1" applyAlignment="1">
      <alignment vertical="center"/>
    </xf>
    <xf numFmtId="0" fontId="88" fillId="3" borderId="107" xfId="0" applyFont="1" applyFill="1" applyBorder="1" applyAlignment="1">
      <alignment horizontal="center" vertical="center"/>
    </xf>
    <xf numFmtId="0" fontId="88" fillId="3" borderId="108" xfId="0" applyFont="1" applyFill="1" applyBorder="1" applyAlignment="1">
      <alignment horizontal="center" vertical="center" wrapText="1" readingOrder="1"/>
    </xf>
    <xf numFmtId="0" fontId="88" fillId="3" borderId="108" xfId="0" applyFont="1" applyFill="1" applyBorder="1" applyAlignment="1">
      <alignment horizontal="left" vertical="center" wrapText="1"/>
    </xf>
    <xf numFmtId="0" fontId="88" fillId="3" borderId="108" xfId="0" applyFont="1" applyFill="1" applyBorder="1" applyAlignment="1">
      <alignment horizontal="center" vertical="center"/>
    </xf>
    <xf numFmtId="0" fontId="86"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2" fillId="0" borderId="0" xfId="0" applyFont="1" applyAlignment="1">
      <alignment horizontal="left"/>
    </xf>
    <xf numFmtId="0" fontId="82" fillId="0" borderId="0" xfId="0" applyFont="1" applyAlignment="1">
      <alignment horizontal="center"/>
    </xf>
    <xf numFmtId="0" fontId="89" fillId="0" borderId="0" xfId="0" applyFont="1" applyAlignment="1">
      <alignment wrapText="1"/>
    </xf>
    <xf numFmtId="0" fontId="91" fillId="0" borderId="0" xfId="0" applyFont="1"/>
    <xf numFmtId="0" fontId="93" fillId="27" borderId="104" xfId="0" applyFont="1" applyFill="1" applyBorder="1" applyAlignment="1">
      <alignment horizontal="center" vertical="center"/>
    </xf>
    <xf numFmtId="0" fontId="93" fillId="5" borderId="104" xfId="0" applyFont="1" applyFill="1" applyBorder="1" applyAlignment="1">
      <alignment horizontal="center" vertical="center"/>
    </xf>
    <xf numFmtId="0" fontId="93" fillId="5" borderId="104" xfId="0" applyFont="1" applyFill="1" applyBorder="1" applyAlignment="1">
      <alignment vertical="center" wrapText="1"/>
    </xf>
    <xf numFmtId="0" fontId="93" fillId="0" borderId="104" xfId="0" applyFont="1" applyFill="1" applyBorder="1" applyAlignment="1">
      <alignment horizontal="left" vertical="top" wrapText="1"/>
    </xf>
    <xf numFmtId="0" fontId="94" fillId="3" borderId="104" xfId="0" applyFont="1" applyFill="1" applyBorder="1" applyAlignment="1">
      <alignment horizontal="center" vertical="center" wrapText="1"/>
    </xf>
    <xf numFmtId="0" fontId="95" fillId="3" borderId="104" xfId="0" applyFont="1" applyFill="1" applyBorder="1" applyAlignment="1">
      <alignment horizontal="center" vertical="center" wrapText="1"/>
    </xf>
    <xf numFmtId="0" fontId="95" fillId="3" borderId="104" xfId="0" applyFont="1" applyFill="1" applyBorder="1" applyAlignment="1">
      <alignment horizontal="left" vertical="center"/>
    </xf>
    <xf numFmtId="0" fontId="93" fillId="0" borderId="104" xfId="0" applyFont="1" applyBorder="1" applyAlignment="1">
      <alignment vertical="top" wrapText="1"/>
    </xf>
    <xf numFmtId="0" fontId="94" fillId="3" borderId="104" xfId="0" applyFont="1" applyFill="1" applyBorder="1" applyAlignment="1">
      <alignment horizontal="center" vertical="center"/>
    </xf>
    <xf numFmtId="0" fontId="95" fillId="3" borderId="104" xfId="0" applyFont="1" applyFill="1" applyBorder="1" applyAlignment="1">
      <alignment horizontal="center" vertical="center"/>
    </xf>
    <xf numFmtId="0" fontId="93" fillId="3" borderId="104" xfId="0" applyFont="1" applyFill="1" applyBorder="1" applyAlignment="1">
      <alignment horizontal="left" vertical="center" wrapText="1"/>
    </xf>
    <xf numFmtId="0" fontId="93" fillId="0" borderId="104" xfId="0" applyFont="1" applyBorder="1" applyAlignment="1">
      <alignment horizontal="left" vertical="center" wrapText="1"/>
    </xf>
    <xf numFmtId="0" fontId="95" fillId="0" borderId="104" xfId="0" applyFont="1" applyBorder="1" applyAlignment="1">
      <alignment horizontal="left" vertical="center"/>
    </xf>
    <xf numFmtId="0" fontId="91" fillId="0" borderId="0" xfId="0" applyFont="1" applyAlignment="1">
      <alignment horizontal="left"/>
    </xf>
    <xf numFmtId="0" fontId="89" fillId="0" borderId="0" xfId="0" applyFont="1" applyAlignment="1">
      <alignment horizontal="center"/>
    </xf>
    <xf numFmtId="0" fontId="91" fillId="0" borderId="0" xfId="0" applyFont="1" applyAlignment="1">
      <alignment horizontal="center"/>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49"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86" fillId="0" borderId="107" xfId="0" applyFont="1" applyBorder="1" applyAlignment="1">
      <alignment horizontal="center" vertical="center" wrapText="1" readingOrder="1"/>
    </xf>
    <xf numFmtId="0" fontId="86" fillId="0" borderId="108" xfId="0" applyFont="1" applyBorder="1" applyAlignment="1">
      <alignment horizontal="center" vertical="center" wrapText="1" readingOrder="1"/>
    </xf>
    <xf numFmtId="0" fontId="86" fillId="0" borderId="109" xfId="0" applyFont="1" applyBorder="1" applyAlignment="1">
      <alignment horizontal="center" vertical="center" wrapText="1" readingOrder="1"/>
    </xf>
    <xf numFmtId="0" fontId="86" fillId="0" borderId="110" xfId="0" applyFont="1" applyBorder="1" applyAlignment="1">
      <alignment horizontal="center" vertical="center" wrapText="1" readingOrder="1"/>
    </xf>
    <xf numFmtId="0" fontId="87" fillId="26" borderId="107" xfId="0" applyFont="1" applyFill="1" applyBorder="1" applyAlignment="1">
      <alignment horizontal="center" vertical="center" wrapText="1" readingOrder="1"/>
    </xf>
    <xf numFmtId="0" fontId="86" fillId="3" borderId="107" xfId="0" applyFont="1" applyFill="1" applyBorder="1" applyAlignment="1">
      <alignment horizontal="center" vertical="center" wrapText="1" readingOrder="1"/>
    </xf>
    <xf numFmtId="0" fontId="86" fillId="0" borderId="107" xfId="0" applyFont="1" applyBorder="1" applyAlignment="1">
      <alignment horizontal="left" vertical="center" wrapText="1" readingOrder="1"/>
    </xf>
    <xf numFmtId="0" fontId="83" fillId="0" borderId="0" xfId="0" applyFont="1" applyAlignment="1" applyProtection="1">
      <alignment horizontal="center" vertical="center" wrapText="1"/>
      <protection locked="0"/>
    </xf>
    <xf numFmtId="0" fontId="85" fillId="5" borderId="105" xfId="0" applyFont="1" applyFill="1" applyBorder="1" applyAlignment="1" applyProtection="1">
      <alignment horizontal="center" vertical="center" wrapText="1"/>
      <protection locked="0"/>
    </xf>
    <xf numFmtId="0" fontId="85" fillId="5" borderId="106" xfId="0" applyFont="1" applyFill="1" applyBorder="1" applyAlignment="1" applyProtection="1">
      <alignment horizontal="center" vertical="center" wrapText="1"/>
      <protection locked="0"/>
    </xf>
    <xf numFmtId="0" fontId="85" fillId="5" borderId="104" xfId="0" applyFont="1" applyFill="1" applyBorder="1" applyAlignment="1" applyProtection="1">
      <alignment horizontal="center" vertical="center"/>
      <protection locked="0"/>
    </xf>
    <xf numFmtId="0" fontId="84" fillId="5" borderId="104" xfId="0" applyFont="1" applyFill="1" applyBorder="1" applyAlignment="1" applyProtection="1">
      <alignment horizontal="center" vertical="center"/>
      <protection locked="0"/>
    </xf>
    <xf numFmtId="0" fontId="86" fillId="0" borderId="104" xfId="0" applyFont="1" applyBorder="1" applyAlignment="1" applyProtection="1">
      <alignment horizontal="center" vertical="center"/>
      <protection locked="0"/>
    </xf>
    <xf numFmtId="0" fontId="86" fillId="27" borderId="104" xfId="0" applyFont="1" applyFill="1" applyBorder="1" applyAlignment="1" applyProtection="1">
      <alignment horizontal="center" vertical="center"/>
      <protection locked="0"/>
    </xf>
    <xf numFmtId="0" fontId="85" fillId="5" borderId="104" xfId="0" applyFont="1" applyFill="1" applyBorder="1" applyAlignment="1" applyProtection="1">
      <alignment horizontal="left" vertical="center" wrapText="1"/>
      <protection locked="0"/>
    </xf>
    <xf numFmtId="0" fontId="85" fillId="5" borderId="104" xfId="0" applyFont="1" applyFill="1" applyBorder="1" applyAlignment="1" applyProtection="1">
      <alignment horizontal="left" vertical="center"/>
      <protection locked="0"/>
    </xf>
    <xf numFmtId="0" fontId="85" fillId="5" borderId="104" xfId="0" applyFont="1" applyFill="1" applyBorder="1" applyAlignment="1" applyProtection="1">
      <alignment horizontal="center" vertical="center" wrapText="1"/>
      <protection locked="0"/>
    </xf>
    <xf numFmtId="0" fontId="90" fillId="0" borderId="0" xfId="0" applyFont="1" applyAlignment="1">
      <alignment horizontal="center" vertical="center" wrapText="1"/>
    </xf>
    <xf numFmtId="0" fontId="92" fillId="26" borderId="104" xfId="0" applyFont="1" applyFill="1" applyBorder="1" applyAlignment="1">
      <alignment horizontal="center"/>
    </xf>
    <xf numFmtId="0" fontId="93" fillId="27" borderId="104" xfId="0" applyFont="1" applyFill="1" applyBorder="1" applyAlignment="1">
      <alignment horizontal="center" vertical="center" wrapText="1"/>
    </xf>
    <xf numFmtId="0" fontId="93" fillId="27" borderId="104" xfId="0" applyFont="1" applyFill="1" applyBorder="1" applyAlignment="1">
      <alignment horizontal="center" vertical="center"/>
    </xf>
    <xf numFmtId="0" fontId="44" fillId="0" borderId="79" xfId="0" applyFont="1" applyBorder="1" applyAlignment="1">
      <alignment horizontal="center" vertical="center" wrapText="1"/>
    </xf>
    <xf numFmtId="0" fontId="44" fillId="0" borderId="78" xfId="0" applyFont="1" applyBorder="1" applyAlignment="1">
      <alignment horizontal="center" vertical="center" wrapText="1"/>
    </xf>
    <xf numFmtId="0" fontId="44" fillId="0" borderId="60" xfId="0" applyFont="1" applyBorder="1" applyAlignment="1">
      <alignment horizontal="center" vertical="center" wrapText="1"/>
    </xf>
    <xf numFmtId="0" fontId="44" fillId="3" borderId="79" xfId="0" applyFont="1" applyFill="1" applyBorder="1" applyAlignment="1">
      <alignment horizontal="center" vertical="center" wrapText="1"/>
    </xf>
    <xf numFmtId="0" fontId="44" fillId="3" borderId="78" xfId="0" applyFont="1" applyFill="1" applyBorder="1" applyAlignment="1">
      <alignment horizontal="center" vertical="center" wrapText="1"/>
    </xf>
    <xf numFmtId="0" fontId="44" fillId="3" borderId="79" xfId="0" applyFont="1" applyFill="1" applyBorder="1" applyAlignment="1">
      <alignment horizontal="center"/>
    </xf>
    <xf numFmtId="0" fontId="44" fillId="3" borderId="78" xfId="0" applyFont="1" applyFill="1" applyBorder="1" applyAlignment="1">
      <alignment horizontal="center"/>
    </xf>
    <xf numFmtId="0" fontId="44" fillId="3" borderId="60" xfId="0" applyFont="1" applyFill="1" applyBorder="1" applyAlignment="1">
      <alignment horizontal="center"/>
    </xf>
    <xf numFmtId="0" fontId="44" fillId="3" borderId="13" xfId="0" applyFont="1" applyFill="1" applyBorder="1" applyAlignment="1">
      <alignment horizontal="center" vertical="center" wrapText="1"/>
    </xf>
    <xf numFmtId="9" fontId="44" fillId="0" borderId="13" xfId="0" applyNumberFormat="1" applyFont="1" applyBorder="1" applyAlignment="1">
      <alignment horizontal="center" vertical="center" wrapText="1"/>
    </xf>
    <xf numFmtId="0" fontId="44" fillId="0" borderId="13" xfId="0" applyFont="1" applyBorder="1" applyAlignment="1">
      <alignment horizontal="center" vertical="center" wrapText="1"/>
    </xf>
    <xf numFmtId="0" fontId="44" fillId="0" borderId="13" xfId="0" applyFont="1" applyBorder="1" applyAlignment="1">
      <alignment horizontal="center" vertical="center"/>
    </xf>
    <xf numFmtId="0" fontId="44" fillId="3" borderId="13" xfId="0" applyFont="1" applyFill="1" applyBorder="1" applyAlignment="1">
      <alignment horizontal="center" vertical="center"/>
    </xf>
    <xf numFmtId="9" fontId="44" fillId="0" borderId="79" xfId="0" applyNumberFormat="1" applyFont="1" applyBorder="1" applyAlignment="1">
      <alignment horizontal="center" vertical="center" wrapText="1"/>
    </xf>
    <xf numFmtId="9" fontId="44" fillId="0" borderId="78" xfId="0" applyNumberFormat="1" applyFont="1" applyBorder="1" applyAlignment="1">
      <alignment horizontal="center" vertical="center" wrapText="1"/>
    </xf>
    <xf numFmtId="9" fontId="44" fillId="0" borderId="60" xfId="0" applyNumberFormat="1" applyFont="1" applyBorder="1" applyAlignment="1">
      <alignment horizontal="center" vertical="center" wrapText="1"/>
    </xf>
    <xf numFmtId="9" fontId="44" fillId="3" borderId="79" xfId="0" applyNumberFormat="1" applyFont="1" applyFill="1" applyBorder="1" applyAlignment="1">
      <alignment horizontal="center" vertical="center" wrapText="1"/>
    </xf>
    <xf numFmtId="9" fontId="44" fillId="3" borderId="78" xfId="0" applyNumberFormat="1" applyFont="1" applyFill="1" applyBorder="1" applyAlignment="1">
      <alignment horizontal="center" vertical="center" wrapText="1"/>
    </xf>
    <xf numFmtId="9" fontId="44" fillId="3" borderId="60" xfId="0" applyNumberFormat="1" applyFont="1" applyFill="1" applyBorder="1" applyAlignment="1">
      <alignment horizontal="center" vertical="center" wrapText="1"/>
    </xf>
    <xf numFmtId="0" fontId="44" fillId="0" borderId="13" xfId="0" applyFont="1" applyBorder="1" applyAlignment="1">
      <alignment horizontal="left" vertical="center" wrapText="1"/>
    </xf>
    <xf numFmtId="0" fontId="78" fillId="0" borderId="13" xfId="0" applyFont="1" applyBorder="1" applyAlignment="1">
      <alignment horizontal="center" vertical="center" wrapText="1"/>
    </xf>
    <xf numFmtId="0" fontId="44" fillId="3" borderId="60" xfId="0" applyFont="1" applyFill="1" applyBorder="1" applyAlignment="1">
      <alignment horizontal="center" vertical="center" wrapText="1"/>
    </xf>
    <xf numFmtId="0" fontId="62" fillId="3" borderId="79" xfId="0" applyFont="1" applyFill="1" applyBorder="1" applyAlignment="1">
      <alignment horizontal="center" vertical="center" wrapText="1"/>
    </xf>
    <xf numFmtId="0" fontId="62" fillId="3" borderId="78" xfId="0" applyFont="1" applyFill="1" applyBorder="1" applyAlignment="1">
      <alignment horizontal="center" vertical="center" wrapText="1"/>
    </xf>
    <xf numFmtId="0" fontId="62" fillId="3" borderId="60" xfId="0" applyFont="1" applyFill="1" applyBorder="1" applyAlignment="1">
      <alignment horizontal="center" vertical="center" wrapText="1"/>
    </xf>
    <xf numFmtId="14" fontId="44" fillId="3" borderId="79" xfId="0" applyNumberFormat="1" applyFont="1" applyFill="1" applyBorder="1" applyAlignment="1">
      <alignment horizontal="center" vertical="center" wrapText="1"/>
    </xf>
    <xf numFmtId="9" fontId="44" fillId="3" borderId="13" xfId="0" applyNumberFormat="1" applyFont="1" applyFill="1" applyBorder="1" applyAlignment="1">
      <alignment horizontal="center" vertical="center" wrapText="1"/>
    </xf>
    <xf numFmtId="0" fontId="44" fillId="3" borderId="13" xfId="0" applyFont="1" applyFill="1" applyBorder="1" applyAlignment="1">
      <alignment horizontal="left" vertical="center" wrapText="1"/>
    </xf>
    <xf numFmtId="0" fontId="44" fillId="24" borderId="79" xfId="0" applyFont="1" applyFill="1" applyBorder="1" applyAlignment="1">
      <alignment horizontal="center" vertical="center" wrapText="1"/>
    </xf>
    <xf numFmtId="0" fontId="44" fillId="24" borderId="78" xfId="0" applyFont="1" applyFill="1" applyBorder="1" applyAlignment="1">
      <alignment horizontal="center" vertical="center" wrapText="1"/>
    </xf>
    <xf numFmtId="0" fontId="44" fillId="24" borderId="13" xfId="0" applyFont="1" applyFill="1" applyBorder="1" applyAlignment="1">
      <alignment horizontal="center" vertical="center" wrapText="1"/>
    </xf>
    <xf numFmtId="9" fontId="44" fillId="24" borderId="79" xfId="0" applyNumberFormat="1" applyFont="1" applyFill="1" applyBorder="1" applyAlignment="1">
      <alignment horizontal="center" vertical="center" wrapText="1"/>
    </xf>
    <xf numFmtId="9" fontId="44" fillId="24" borderId="78" xfId="0" applyNumberFormat="1" applyFont="1" applyFill="1" applyBorder="1" applyAlignment="1">
      <alignment horizontal="center" vertical="center" wrapText="1"/>
    </xf>
    <xf numFmtId="9" fontId="44" fillId="24" borderId="60" xfId="0" applyNumberFormat="1" applyFont="1" applyFill="1" applyBorder="1" applyAlignment="1">
      <alignment horizontal="center" vertical="center" wrapText="1"/>
    </xf>
    <xf numFmtId="0" fontId="44" fillId="24" borderId="60" xfId="0" applyFont="1" applyFill="1" applyBorder="1" applyAlignment="1">
      <alignment horizontal="center" vertical="center" wrapText="1"/>
    </xf>
    <xf numFmtId="0" fontId="44" fillId="24" borderId="13" xfId="0" applyFont="1" applyFill="1" applyBorder="1" applyAlignment="1">
      <alignment horizontal="center" vertical="center"/>
    </xf>
    <xf numFmtId="0" fontId="78" fillId="24" borderId="13" xfId="0" applyFont="1" applyFill="1" applyBorder="1" applyAlignment="1">
      <alignment horizontal="center" vertical="center" wrapText="1"/>
    </xf>
    <xf numFmtId="0" fontId="44" fillId="3" borderId="80" xfId="0" applyFont="1" applyFill="1" applyBorder="1" applyAlignment="1">
      <alignment horizontal="center" vertical="center" wrapText="1"/>
    </xf>
    <xf numFmtId="0" fontId="44" fillId="3" borderId="81" xfId="0" applyFont="1" applyFill="1" applyBorder="1" applyAlignment="1">
      <alignment horizontal="center" vertical="center" wrapText="1"/>
    </xf>
    <xf numFmtId="0" fontId="44" fillId="3" borderId="79" xfId="0" applyFont="1" applyFill="1" applyBorder="1" applyAlignment="1">
      <alignment horizontal="left" vertical="center" wrapText="1"/>
    </xf>
    <xf numFmtId="0" fontId="44" fillId="3" borderId="78" xfId="0" applyFont="1" applyFill="1" applyBorder="1" applyAlignment="1">
      <alignment horizontal="left" vertical="center" wrapText="1"/>
    </xf>
    <xf numFmtId="0" fontId="78" fillId="25" borderId="13" xfId="0" applyFont="1" applyFill="1" applyBorder="1" applyAlignment="1">
      <alignment horizontal="center" vertical="center" wrapText="1"/>
    </xf>
    <xf numFmtId="0" fontId="44" fillId="25" borderId="13" xfId="0" applyFont="1" applyFill="1" applyBorder="1" applyAlignment="1">
      <alignment horizontal="center" vertical="center" wrapText="1"/>
    </xf>
    <xf numFmtId="0" fontId="44" fillId="25" borderId="13" xfId="0" applyFont="1" applyFill="1" applyBorder="1" applyAlignment="1">
      <alignment horizontal="center" vertical="center"/>
    </xf>
    <xf numFmtId="0" fontId="78" fillId="24" borderId="79" xfId="0" applyFont="1" applyFill="1" applyBorder="1" applyAlignment="1">
      <alignment horizontal="center" vertical="center" wrapText="1"/>
    </xf>
    <xf numFmtId="0" fontId="44" fillId="3" borderId="82" xfId="0" applyFont="1" applyFill="1" applyBorder="1" applyAlignment="1">
      <alignment horizontal="center" vertical="center" wrapText="1"/>
    </xf>
    <xf numFmtId="9" fontId="44" fillId="25" borderId="79" xfId="0" applyNumberFormat="1" applyFont="1" applyFill="1" applyBorder="1" applyAlignment="1">
      <alignment horizontal="center" vertical="center" wrapText="1"/>
    </xf>
    <xf numFmtId="9" fontId="44" fillId="25" borderId="78" xfId="0" applyNumberFormat="1" applyFont="1" applyFill="1" applyBorder="1" applyAlignment="1">
      <alignment horizontal="center" vertical="center" wrapText="1"/>
    </xf>
    <xf numFmtId="9" fontId="44" fillId="25" borderId="60" xfId="0" applyNumberFormat="1" applyFont="1" applyFill="1" applyBorder="1" applyAlignment="1">
      <alignment horizontal="center" vertical="center" wrapText="1"/>
    </xf>
    <xf numFmtId="0" fontId="44" fillId="25" borderId="79" xfId="0" applyFont="1" applyFill="1" applyBorder="1" applyAlignment="1">
      <alignment horizontal="center" vertical="center" wrapText="1"/>
    </xf>
    <xf numFmtId="0" fontId="44" fillId="25" borderId="78" xfId="0" applyFont="1" applyFill="1" applyBorder="1" applyAlignment="1">
      <alignment horizontal="center" vertical="center" wrapText="1"/>
    </xf>
    <xf numFmtId="0" fontId="44" fillId="25" borderId="60" xfId="0" applyFont="1" applyFill="1" applyBorder="1" applyAlignment="1">
      <alignment horizontal="center" vertical="center" wrapText="1"/>
    </xf>
    <xf numFmtId="0" fontId="44" fillId="3" borderId="60" xfId="0" applyFont="1" applyFill="1" applyBorder="1" applyAlignment="1">
      <alignment horizontal="left" vertical="center" wrapText="1"/>
    </xf>
    <xf numFmtId="14" fontId="44" fillId="0" borderId="79" xfId="0" applyNumberFormat="1" applyFont="1" applyBorder="1" applyAlignment="1">
      <alignment horizontal="center" vertical="center" wrapText="1"/>
    </xf>
    <xf numFmtId="0" fontId="44" fillId="0" borderId="80" xfId="0" applyFont="1" applyBorder="1" applyAlignment="1">
      <alignment horizontal="center" vertical="center" wrapText="1"/>
    </xf>
    <xf numFmtId="0" fontId="44" fillId="0" borderId="81" xfId="0" applyFont="1" applyBorder="1" applyAlignment="1">
      <alignment horizontal="center" vertical="center" wrapText="1"/>
    </xf>
    <xf numFmtId="0" fontId="44" fillId="0" borderId="82" xfId="0" applyFont="1" applyBorder="1" applyAlignment="1">
      <alignment horizontal="center" vertical="center" wrapText="1"/>
    </xf>
    <xf numFmtId="0" fontId="44" fillId="3" borderId="94" xfId="0" applyFont="1" applyFill="1" applyBorder="1" applyAlignment="1">
      <alignment horizontal="center" vertical="center" wrapText="1"/>
    </xf>
    <xf numFmtId="14" fontId="62" fillId="3" borderId="79" xfId="0" applyNumberFormat="1" applyFont="1" applyFill="1" applyBorder="1" applyAlignment="1">
      <alignment horizontal="center" vertical="center" wrapText="1"/>
    </xf>
    <xf numFmtId="14" fontId="62" fillId="3" borderId="78" xfId="0" applyNumberFormat="1" applyFont="1" applyFill="1" applyBorder="1" applyAlignment="1">
      <alignment horizontal="center" vertical="center" wrapText="1"/>
    </xf>
    <xf numFmtId="14" fontId="62" fillId="3" borderId="60" xfId="0" applyNumberFormat="1" applyFont="1" applyFill="1" applyBorder="1" applyAlignment="1">
      <alignment horizontal="center" vertical="center" wrapText="1"/>
    </xf>
    <xf numFmtId="0" fontId="0" fillId="3" borderId="84"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65" xfId="0" applyFill="1" applyBorder="1" applyAlignment="1">
      <alignment horizontal="center" vertical="center" wrapText="1"/>
    </xf>
    <xf numFmtId="0" fontId="77" fillId="4" borderId="5" xfId="0" applyFont="1" applyFill="1" applyBorder="1" applyAlignment="1">
      <alignment horizontal="center" vertical="center" wrapText="1"/>
    </xf>
    <xf numFmtId="0" fontId="77" fillId="4" borderId="1" xfId="0" applyFont="1" applyFill="1" applyBorder="1" applyAlignment="1">
      <alignment horizontal="center" vertical="center" wrapText="1"/>
    </xf>
    <xf numFmtId="0" fontId="77" fillId="4" borderId="8" xfId="0" applyFont="1" applyFill="1" applyBorder="1" applyAlignment="1">
      <alignment horizontal="center" vertical="center" textRotation="90" wrapText="1"/>
    </xf>
    <xf numFmtId="0" fontId="77" fillId="4" borderId="103" xfId="0" applyFont="1" applyFill="1" applyBorder="1" applyAlignment="1">
      <alignment horizontal="center" vertical="center" textRotation="90" wrapText="1"/>
    </xf>
    <xf numFmtId="0" fontId="77" fillId="4" borderId="9" xfId="0" applyFont="1" applyFill="1" applyBorder="1" applyAlignment="1">
      <alignment horizontal="center" vertical="center" textRotation="90" wrapText="1"/>
    </xf>
    <xf numFmtId="0" fontId="77" fillId="4" borderId="11" xfId="0" applyFont="1" applyFill="1" applyBorder="1" applyAlignment="1">
      <alignment horizontal="center" vertical="center" textRotation="90" wrapText="1"/>
    </xf>
    <xf numFmtId="0" fontId="0" fillId="3" borderId="102" xfId="0" applyFill="1" applyBorder="1" applyAlignment="1">
      <alignment horizontal="center" vertical="center" wrapText="1"/>
    </xf>
    <xf numFmtId="0" fontId="0" fillId="3" borderId="62" xfId="0" applyFill="1" applyBorder="1" applyAlignment="1">
      <alignment horizontal="center" vertical="center" wrapText="1"/>
    </xf>
    <xf numFmtId="0" fontId="0" fillId="3" borderId="64"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97" xfId="0" applyFill="1" applyBorder="1" applyAlignment="1">
      <alignment horizontal="center" vertical="center" wrapText="1"/>
    </xf>
    <xf numFmtId="0" fontId="19" fillId="12" borderId="84" xfId="0" applyFont="1" applyFill="1" applyBorder="1" applyAlignment="1">
      <alignment horizontal="left" vertical="center" wrapText="1"/>
    </xf>
    <xf numFmtId="0" fontId="19" fillId="12" borderId="13" xfId="0" applyFont="1" applyFill="1" applyBorder="1" applyAlignment="1">
      <alignment horizontal="left" vertical="center" wrapText="1"/>
    </xf>
    <xf numFmtId="0" fontId="19" fillId="12" borderId="65" xfId="0" applyFont="1" applyFill="1" applyBorder="1" applyAlignment="1">
      <alignment horizontal="left" vertical="center" wrapText="1"/>
    </xf>
    <xf numFmtId="0" fontId="77" fillId="4" borderId="9" xfId="0" applyFont="1" applyFill="1" applyBorder="1" applyAlignment="1">
      <alignment horizontal="center" vertical="center" wrapText="1"/>
    </xf>
    <xf numFmtId="0" fontId="77" fillId="4" borderId="8" xfId="0" applyFont="1" applyFill="1" applyBorder="1" applyAlignment="1">
      <alignment horizontal="center" vertical="center" wrapText="1"/>
    </xf>
    <xf numFmtId="0" fontId="77" fillId="4" borderId="10" xfId="0" applyFont="1" applyFill="1" applyBorder="1" applyAlignment="1">
      <alignment horizontal="center" vertical="center" wrapText="1"/>
    </xf>
    <xf numFmtId="0" fontId="77" fillId="4" borderId="11" xfId="0" applyFont="1" applyFill="1" applyBorder="1" applyAlignment="1">
      <alignment horizontal="center" vertical="center" wrapText="1"/>
    </xf>
    <xf numFmtId="0" fontId="77" fillId="4" borderId="8" xfId="0" applyFont="1" applyFill="1" applyBorder="1" applyAlignment="1">
      <alignment horizontal="center" vertical="center" textRotation="1"/>
    </xf>
    <xf numFmtId="0" fontId="77" fillId="4" borderId="11" xfId="0" applyFont="1" applyFill="1" applyBorder="1" applyAlignment="1">
      <alignment horizontal="center" vertical="center" textRotation="1"/>
    </xf>
    <xf numFmtId="0" fontId="77" fillId="4" borderId="8" xfId="0" applyFont="1" applyFill="1" applyBorder="1" applyAlignment="1">
      <alignment horizontal="center" vertical="center"/>
    </xf>
    <xf numFmtId="0" fontId="77" fillId="4" borderId="103" xfId="0" applyFont="1" applyFill="1" applyBorder="1" applyAlignment="1">
      <alignment horizontal="center" vertical="center"/>
    </xf>
    <xf numFmtId="0" fontId="77" fillId="4" borderId="9" xfId="0" applyFont="1" applyFill="1" applyBorder="1" applyAlignment="1">
      <alignment horizontal="center" vertical="center"/>
    </xf>
    <xf numFmtId="0" fontId="77" fillId="4" borderId="10" xfId="0" applyFont="1" applyFill="1" applyBorder="1" applyAlignment="1">
      <alignment horizontal="center" vertical="center"/>
    </xf>
    <xf numFmtId="0" fontId="77" fillId="4" borderId="12" xfId="0" applyFont="1" applyFill="1" applyBorder="1" applyAlignment="1">
      <alignment horizontal="center" vertical="center"/>
    </xf>
    <xf numFmtId="0" fontId="75" fillId="4" borderId="5" xfId="0" applyFont="1" applyFill="1" applyBorder="1" applyAlignment="1">
      <alignment horizontal="left" vertical="center"/>
    </xf>
    <xf numFmtId="0" fontId="75" fillId="4" borderId="7" xfId="0" applyFont="1" applyFill="1" applyBorder="1" applyAlignment="1">
      <alignment horizontal="left" vertical="center"/>
    </xf>
    <xf numFmtId="0" fontId="75" fillId="4" borderId="6" xfId="0" applyFont="1" applyFill="1" applyBorder="1" applyAlignment="1">
      <alignment horizontal="left" vertical="center"/>
    </xf>
    <xf numFmtId="0" fontId="76" fillId="3" borderId="5" xfId="0" applyFont="1" applyFill="1" applyBorder="1" applyAlignment="1" applyProtection="1">
      <alignment horizontal="left" vertical="center" wrapText="1"/>
      <protection locked="0"/>
    </xf>
    <xf numFmtId="0" fontId="76" fillId="3" borderId="7" xfId="0" applyFont="1" applyFill="1" applyBorder="1" applyAlignment="1" applyProtection="1">
      <alignment horizontal="left" vertical="center" wrapText="1"/>
      <protection locked="0"/>
    </xf>
    <xf numFmtId="0" fontId="76" fillId="3" borderId="6" xfId="0" applyFont="1" applyFill="1" applyBorder="1" applyAlignment="1" applyProtection="1">
      <alignment horizontal="left" vertical="center" wrapText="1"/>
      <protection locked="0"/>
    </xf>
    <xf numFmtId="0" fontId="77" fillId="4" borderId="5" xfId="0" applyFont="1" applyFill="1" applyBorder="1" applyAlignment="1">
      <alignment horizontal="center" vertical="center"/>
    </xf>
    <xf numFmtId="0" fontId="77" fillId="4" borderId="7" xfId="0" applyFont="1" applyFill="1" applyBorder="1" applyAlignment="1">
      <alignment horizontal="center" vertical="center"/>
    </xf>
    <xf numFmtId="0" fontId="77" fillId="4" borderId="6" xfId="0" applyFont="1" applyFill="1" applyBorder="1" applyAlignment="1">
      <alignment horizontal="center" vertical="center"/>
    </xf>
    <xf numFmtId="0" fontId="73" fillId="3" borderId="1" xfId="0" applyFont="1" applyFill="1" applyBorder="1" applyAlignment="1">
      <alignment horizontal="center" vertical="center"/>
    </xf>
    <xf numFmtId="0" fontId="73" fillId="3" borderId="2" xfId="0" applyFont="1" applyFill="1" applyBorder="1" applyAlignment="1">
      <alignment horizontal="center" vertical="center"/>
    </xf>
    <xf numFmtId="0" fontId="73" fillId="3" borderId="3" xfId="0" applyFont="1" applyFill="1" applyBorder="1" applyAlignment="1">
      <alignment horizontal="center" vertical="center"/>
    </xf>
    <xf numFmtId="0" fontId="73" fillId="3" borderId="4"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6" fillId="3" borderId="13" xfId="0" applyFont="1" applyFill="1" applyBorder="1" applyAlignment="1">
      <alignment horizontal="center" vertical="center"/>
    </xf>
    <xf numFmtId="0" fontId="76" fillId="3" borderId="5" xfId="0" applyFont="1" applyFill="1" applyBorder="1" applyAlignment="1" applyProtection="1">
      <alignment horizontal="left" vertical="center"/>
      <protection locked="0"/>
    </xf>
    <xf numFmtId="0" fontId="76" fillId="3" borderId="7" xfId="0" applyFont="1" applyFill="1" applyBorder="1" applyAlignment="1" applyProtection="1">
      <alignment horizontal="left" vertical="center"/>
      <protection locked="0"/>
    </xf>
    <xf numFmtId="0" fontId="76" fillId="3" borderId="6" xfId="0" applyFont="1" applyFill="1" applyBorder="1" applyAlignment="1" applyProtection="1">
      <alignment horizontal="left" vertical="center"/>
      <protection locked="0"/>
    </xf>
    <xf numFmtId="0" fontId="44" fillId="3" borderId="0" xfId="0" applyFont="1" applyFill="1" applyAlignment="1">
      <alignment horizontal="left" vertical="center"/>
    </xf>
    <xf numFmtId="0" fontId="77" fillId="4" borderId="83"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8" fillId="3" borderId="0"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54" fillId="0" borderId="0" xfId="0" applyFont="1" applyAlignment="1">
      <alignment horizontal="center" vertical="center"/>
    </xf>
    <xf numFmtId="0" fontId="50"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63" fillId="0" borderId="67" xfId="0" applyFont="1" applyBorder="1" applyAlignment="1">
      <alignment horizontal="center" vertical="center" wrapText="1"/>
    </xf>
    <xf numFmtId="0" fontId="63" fillId="0" borderId="68" xfId="0" applyFont="1" applyBorder="1" applyAlignment="1">
      <alignment horizontal="center" vertical="center"/>
    </xf>
    <xf numFmtId="0" fontId="63" fillId="0" borderId="69" xfId="0" applyFont="1" applyBorder="1" applyAlignment="1">
      <alignment horizontal="center" vertical="center"/>
    </xf>
    <xf numFmtId="0" fontId="63" fillId="0" borderId="20" xfId="0" applyFont="1" applyBorder="1" applyAlignment="1">
      <alignment horizontal="center" vertical="center" wrapText="1"/>
    </xf>
    <xf numFmtId="0" fontId="63" fillId="0" borderId="0" xfId="0" applyFont="1" applyBorder="1" applyAlignment="1">
      <alignment horizontal="center" vertical="center"/>
    </xf>
    <xf numFmtId="0" fontId="63" fillId="0" borderId="21" xfId="0" applyFont="1" applyBorder="1" applyAlignment="1">
      <alignment horizontal="center" vertical="center"/>
    </xf>
    <xf numFmtId="0" fontId="63" fillId="0" borderId="20" xfId="0" applyFont="1" applyBorder="1" applyAlignment="1">
      <alignment horizontal="center" vertical="center"/>
    </xf>
    <xf numFmtId="0" fontId="63" fillId="0" borderId="43" xfId="0" applyFont="1" applyBorder="1" applyAlignment="1">
      <alignment horizontal="center" vertical="center"/>
    </xf>
    <xf numFmtId="0" fontId="63" fillId="0" borderId="44" xfId="0" applyFont="1" applyBorder="1" applyAlignment="1">
      <alignment horizontal="center" vertical="center"/>
    </xf>
    <xf numFmtId="0" fontId="63" fillId="0" borderId="45" xfId="0" applyFont="1" applyBorder="1" applyAlignment="1">
      <alignment horizontal="center" vertical="center"/>
    </xf>
    <xf numFmtId="0" fontId="63" fillId="0" borderId="0" xfId="0" applyFont="1" applyAlignment="1">
      <alignment horizontal="center" vertical="center"/>
    </xf>
    <xf numFmtId="0" fontId="65" fillId="22" borderId="70" xfId="0" applyFont="1" applyFill="1" applyBorder="1" applyAlignment="1">
      <alignment horizontal="center" vertical="center" wrapText="1" readingOrder="1"/>
    </xf>
    <xf numFmtId="0" fontId="65" fillId="22" borderId="71" xfId="0" applyFont="1" applyFill="1" applyBorder="1" applyAlignment="1">
      <alignment horizontal="center" vertical="center" wrapText="1" readingOrder="1"/>
    </xf>
    <xf numFmtId="0" fontId="65" fillId="22" borderId="73" xfId="0" applyFont="1" applyFill="1" applyBorder="1" applyAlignment="1">
      <alignment horizontal="center" vertical="center" wrapText="1" readingOrder="1"/>
    </xf>
    <xf numFmtId="0" fontId="65" fillId="22" borderId="0" xfId="0" applyFont="1" applyFill="1" applyAlignment="1">
      <alignment horizontal="center" vertical="center" wrapText="1" readingOrder="1"/>
    </xf>
    <xf numFmtId="0" fontId="65" fillId="22" borderId="74" xfId="0" applyFont="1" applyFill="1" applyBorder="1" applyAlignment="1">
      <alignment horizontal="center" vertical="center" wrapText="1" readingOrder="1"/>
    </xf>
    <xf numFmtId="0" fontId="65" fillId="22" borderId="75" xfId="0" applyFont="1" applyFill="1" applyBorder="1" applyAlignment="1">
      <alignment horizontal="center" vertical="center" wrapText="1" readingOrder="1"/>
    </xf>
    <xf numFmtId="0" fontId="65" fillId="22" borderId="76" xfId="0" applyFont="1" applyFill="1" applyBorder="1" applyAlignment="1">
      <alignment horizontal="center" vertical="center" wrapText="1" readingOrder="1"/>
    </xf>
    <xf numFmtId="0" fontId="65" fillId="22"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65" fillId="8" borderId="70" xfId="0" applyFont="1" applyFill="1" applyBorder="1" applyAlignment="1">
      <alignment horizontal="center" vertical="center" wrapText="1" readingOrder="1"/>
    </xf>
    <xf numFmtId="0" fontId="65" fillId="8" borderId="71" xfId="0" applyFont="1" applyFill="1" applyBorder="1" applyAlignment="1">
      <alignment horizontal="center" vertical="center" wrapText="1" readingOrder="1"/>
    </xf>
    <xf numFmtId="0" fontId="65" fillId="8" borderId="73" xfId="0" applyFont="1" applyFill="1" applyBorder="1" applyAlignment="1">
      <alignment horizontal="center" vertical="center" wrapText="1" readingOrder="1"/>
    </xf>
    <xf numFmtId="0" fontId="65" fillId="8" borderId="0" xfId="0" applyFont="1" applyFill="1" applyAlignment="1">
      <alignment horizontal="center" vertical="center" wrapText="1" readingOrder="1"/>
    </xf>
    <xf numFmtId="0" fontId="65" fillId="8" borderId="74" xfId="0" applyFont="1" applyFill="1" applyBorder="1" applyAlignment="1">
      <alignment horizontal="center" vertical="center" wrapText="1" readingOrder="1"/>
    </xf>
    <xf numFmtId="0" fontId="65" fillId="8" borderId="75" xfId="0" applyFont="1" applyFill="1" applyBorder="1" applyAlignment="1">
      <alignment horizontal="center" vertical="center" wrapText="1" readingOrder="1"/>
    </xf>
    <xf numFmtId="0" fontId="65" fillId="8" borderId="76" xfId="0" applyFont="1" applyFill="1" applyBorder="1" applyAlignment="1">
      <alignment horizontal="center" vertical="center" wrapText="1" readingOrder="1"/>
    </xf>
    <xf numFmtId="0" fontId="65"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63" fillId="0" borderId="68" xfId="0" applyFont="1" applyBorder="1" applyAlignment="1">
      <alignment horizontal="center" vertical="center" wrapText="1"/>
    </xf>
    <xf numFmtId="0" fontId="2" fillId="0" borderId="0" xfId="0" applyFont="1" applyAlignment="1">
      <alignment horizontal="center" vertical="center" wrapText="1"/>
    </xf>
    <xf numFmtId="0" fontId="64"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64" fillId="14" borderId="0" xfId="0" applyFont="1" applyFill="1" applyAlignment="1">
      <alignment horizontal="center" vertical="center" textRotation="90" wrapText="1" readingOrder="1"/>
    </xf>
    <xf numFmtId="0" fontId="64" fillId="14" borderId="21" xfId="0" applyFont="1" applyFill="1" applyBorder="1" applyAlignment="1">
      <alignment horizontal="center" vertical="center" textRotation="90" wrapText="1" readingOrder="1"/>
    </xf>
    <xf numFmtId="0" fontId="65" fillId="16" borderId="70" xfId="0" applyFont="1" applyFill="1" applyBorder="1" applyAlignment="1">
      <alignment horizontal="center" vertical="center" wrapText="1" readingOrder="1"/>
    </xf>
    <xf numFmtId="0" fontId="65" fillId="16" borderId="71" xfId="0" applyFont="1" applyFill="1" applyBorder="1" applyAlignment="1">
      <alignment horizontal="center" vertical="center" wrapText="1" readingOrder="1"/>
    </xf>
    <xf numFmtId="0" fontId="65" fillId="16" borderId="72" xfId="0" applyFont="1" applyFill="1" applyBorder="1" applyAlignment="1">
      <alignment horizontal="center" vertical="center" wrapText="1" readingOrder="1"/>
    </xf>
    <xf numFmtId="0" fontId="65" fillId="16" borderId="73" xfId="0" applyFont="1" applyFill="1" applyBorder="1" applyAlignment="1">
      <alignment horizontal="center" vertical="center" wrapText="1" readingOrder="1"/>
    </xf>
    <xf numFmtId="0" fontId="65" fillId="16" borderId="0" xfId="0" applyFont="1" applyFill="1" applyAlignment="1">
      <alignment horizontal="center" vertical="center" wrapText="1" readingOrder="1"/>
    </xf>
    <xf numFmtId="0" fontId="65" fillId="16" borderId="74" xfId="0" applyFont="1" applyFill="1" applyBorder="1" applyAlignment="1">
      <alignment horizontal="center" vertical="center" wrapText="1" readingOrder="1"/>
    </xf>
    <xf numFmtId="0" fontId="65" fillId="16" borderId="75" xfId="0" applyFont="1" applyFill="1" applyBorder="1" applyAlignment="1">
      <alignment horizontal="center" vertical="center" wrapText="1" readingOrder="1"/>
    </xf>
    <xf numFmtId="0" fontId="65" fillId="16" borderId="76" xfId="0" applyFont="1" applyFill="1" applyBorder="1" applyAlignment="1">
      <alignment horizontal="center" vertical="center" wrapText="1" readingOrder="1"/>
    </xf>
    <xf numFmtId="0" fontId="65" fillId="16" borderId="77" xfId="0" applyFont="1" applyFill="1" applyBorder="1" applyAlignment="1">
      <alignment horizontal="center" vertical="center" wrapText="1" readingOrder="1"/>
    </xf>
    <xf numFmtId="0" fontId="65" fillId="15" borderId="70" xfId="0" applyFont="1" applyFill="1" applyBorder="1" applyAlignment="1">
      <alignment horizontal="center" vertical="center" wrapText="1" readingOrder="1"/>
    </xf>
    <xf numFmtId="0" fontId="65" fillId="15" borderId="71" xfId="0" applyFont="1" applyFill="1" applyBorder="1" applyAlignment="1">
      <alignment horizontal="center" vertical="center" wrapText="1" readingOrder="1"/>
    </xf>
    <xf numFmtId="0" fontId="65" fillId="15" borderId="73" xfId="0" applyFont="1" applyFill="1" applyBorder="1" applyAlignment="1">
      <alignment horizontal="center" vertical="center" wrapText="1" readingOrder="1"/>
    </xf>
    <xf numFmtId="0" fontId="65" fillId="15" borderId="0" xfId="0" applyFont="1" applyFill="1" applyAlignment="1">
      <alignment horizontal="center" vertical="center" wrapText="1" readingOrder="1"/>
    </xf>
    <xf numFmtId="0" fontId="65" fillId="15" borderId="75" xfId="0" applyFont="1" applyFill="1" applyBorder="1" applyAlignment="1">
      <alignment horizontal="center" vertical="center" wrapText="1" readingOrder="1"/>
    </xf>
    <xf numFmtId="0" fontId="65" fillId="15" borderId="76" xfId="0" applyFont="1" applyFill="1" applyBorder="1" applyAlignment="1">
      <alignment horizontal="center" vertical="center" wrapText="1" readingOrder="1"/>
    </xf>
    <xf numFmtId="0" fontId="32" fillId="3" borderId="80" xfId="0" applyFont="1" applyFill="1" applyBorder="1" applyAlignment="1">
      <alignment horizontal="center" vertical="center" wrapText="1"/>
    </xf>
    <xf numFmtId="0" fontId="32" fillId="3" borderId="87" xfId="0" applyFont="1" applyFill="1" applyBorder="1" applyAlignment="1">
      <alignment horizontal="center" vertical="center" wrapText="1"/>
    </xf>
    <xf numFmtId="0" fontId="32" fillId="3" borderId="81" xfId="0" applyFont="1" applyFill="1" applyBorder="1" applyAlignment="1">
      <alignment horizontal="center" vertical="center" wrapText="1"/>
    </xf>
    <xf numFmtId="0" fontId="32" fillId="3" borderId="86" xfId="0" applyFont="1" applyFill="1" applyBorder="1" applyAlignment="1">
      <alignment horizontal="center" vertical="center" wrapText="1"/>
    </xf>
    <xf numFmtId="0" fontId="32" fillId="3" borderId="82" xfId="0" applyFont="1" applyFill="1" applyBorder="1" applyAlignment="1">
      <alignment horizontal="center" vertical="center" wrapText="1"/>
    </xf>
    <xf numFmtId="0" fontId="32" fillId="3" borderId="85" xfId="0" applyFont="1" applyFill="1" applyBorder="1" applyAlignment="1">
      <alignment horizontal="center" vertical="center" wrapText="1"/>
    </xf>
    <xf numFmtId="0" fontId="31" fillId="0" borderId="94"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97" xfId="0" applyFont="1" applyBorder="1" applyAlignment="1">
      <alignment horizontal="center" vertical="center" wrapText="1"/>
    </xf>
    <xf numFmtId="0" fontId="31" fillId="0" borderId="94" xfId="0" applyFont="1" applyBorder="1" applyAlignment="1">
      <alignment horizontal="center"/>
    </xf>
    <xf numFmtId="0" fontId="31" fillId="0" borderId="78" xfId="0" applyFont="1" applyBorder="1" applyAlignment="1">
      <alignment horizontal="center"/>
    </xf>
    <xf numFmtId="0" fontId="31" fillId="0" borderId="97" xfId="0" applyFont="1" applyBorder="1" applyAlignment="1">
      <alignment horizontal="center"/>
    </xf>
    <xf numFmtId="1" fontId="67" fillId="0" borderId="84" xfId="0" applyNumberFormat="1" applyFont="1" applyBorder="1" applyAlignment="1">
      <alignment horizontal="center" vertical="center"/>
    </xf>
    <xf numFmtId="0" fontId="67" fillId="0" borderId="13" xfId="0" applyFont="1" applyBorder="1" applyAlignment="1">
      <alignment horizontal="center" vertical="center"/>
    </xf>
    <xf numFmtId="0" fontId="67" fillId="0" borderId="65" xfId="0" applyFont="1" applyBorder="1" applyAlignment="1">
      <alignment horizontal="center" vertical="center"/>
    </xf>
    <xf numFmtId="0" fontId="31" fillId="0" borderId="94"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97" xfId="0" applyFont="1" applyBorder="1" applyAlignment="1" applyProtection="1">
      <alignment horizontal="center" vertical="center"/>
      <protection locked="0"/>
    </xf>
    <xf numFmtId="0" fontId="67" fillId="0" borderId="94" xfId="0" applyFont="1" applyBorder="1" applyAlignment="1" applyProtection="1">
      <alignment horizontal="center" vertical="center"/>
      <protection locked="0"/>
    </xf>
    <xf numFmtId="0" fontId="67" fillId="0" borderId="78" xfId="0" applyFont="1" applyBorder="1" applyAlignment="1" applyProtection="1">
      <alignment horizontal="center" vertical="center"/>
      <protection locked="0"/>
    </xf>
    <xf numFmtId="0" fontId="67" fillId="0" borderId="97" xfId="0" applyFont="1" applyBorder="1" applyAlignment="1" applyProtection="1">
      <alignment horizontal="center" vertical="center"/>
      <protection locked="0"/>
    </xf>
    <xf numFmtId="0" fontId="67" fillId="0" borderId="84" xfId="0" applyFont="1" applyBorder="1" applyAlignment="1" applyProtection="1">
      <alignment horizontal="center" vertical="center"/>
      <protection locked="0"/>
    </xf>
    <xf numFmtId="0" fontId="67" fillId="0" borderId="13" xfId="0" applyFont="1" applyBorder="1" applyAlignment="1" applyProtection="1">
      <alignment horizontal="center" vertical="center"/>
      <protection locked="0"/>
    </xf>
    <xf numFmtId="0" fontId="67" fillId="0" borderId="65"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0" fontId="69" fillId="4" borderId="90" xfId="0" applyFont="1" applyFill="1" applyBorder="1" applyAlignment="1">
      <alignment horizontal="center" vertical="center" wrapText="1"/>
    </xf>
    <xf numFmtId="0" fontId="69" fillId="4" borderId="91" xfId="0" applyFont="1" applyFill="1" applyBorder="1" applyAlignment="1">
      <alignment horizontal="center" vertical="center" wrapText="1"/>
    </xf>
    <xf numFmtId="0" fontId="68" fillId="4" borderId="90" xfId="0" applyFont="1" applyFill="1" applyBorder="1" applyAlignment="1" applyProtection="1">
      <alignment horizontal="center" vertical="center" wrapText="1"/>
      <protection locked="0"/>
    </xf>
    <xf numFmtId="0" fontId="61" fillId="21" borderId="98" xfId="0" applyFont="1" applyFill="1" applyBorder="1" applyAlignment="1">
      <alignment horizontal="center"/>
    </xf>
    <xf numFmtId="0" fontId="61" fillId="21" borderId="99" xfId="0" applyFont="1" applyFill="1" applyBorder="1" applyAlignment="1">
      <alignment horizontal="center"/>
    </xf>
    <xf numFmtId="0" fontId="0" fillId="12" borderId="84" xfId="0" applyFill="1" applyBorder="1" applyAlignment="1">
      <alignment horizontal="left" vertical="center" wrapText="1"/>
    </xf>
    <xf numFmtId="0" fontId="0" fillId="12" borderId="13" xfId="0" applyFill="1" applyBorder="1" applyAlignment="1">
      <alignment horizontal="left" vertical="center" wrapText="1"/>
    </xf>
    <xf numFmtId="0" fontId="0" fillId="12" borderId="65" xfId="0" applyFill="1" applyBorder="1" applyAlignment="1">
      <alignment horizontal="left" vertical="center" wrapText="1"/>
    </xf>
    <xf numFmtId="17" fontId="31" fillId="3" borderId="94" xfId="0" applyNumberFormat="1" applyFont="1" applyFill="1" applyBorder="1" applyAlignment="1">
      <alignment horizontal="center" vertical="center"/>
    </xf>
    <xf numFmtId="0" fontId="31" fillId="3" borderId="78" xfId="0" applyFont="1" applyFill="1" applyBorder="1" applyAlignment="1">
      <alignment horizontal="center" vertical="center"/>
    </xf>
    <xf numFmtId="0" fontId="31" fillId="3" borderId="97" xfId="0" applyFont="1" applyFill="1" applyBorder="1" applyAlignment="1">
      <alignment horizontal="center" vertical="center"/>
    </xf>
    <xf numFmtId="14" fontId="31" fillId="3" borderId="94" xfId="0" applyNumberFormat="1" applyFont="1" applyFill="1" applyBorder="1" applyAlignment="1">
      <alignment horizontal="center" vertical="center"/>
    </xf>
    <xf numFmtId="0" fontId="31" fillId="3" borderId="94" xfId="0" applyFont="1" applyFill="1" applyBorder="1" applyAlignment="1">
      <alignment horizontal="center" vertical="center" wrapText="1"/>
    </xf>
    <xf numFmtId="0" fontId="31" fillId="3" borderId="78" xfId="0" applyFont="1" applyFill="1" applyBorder="1" applyAlignment="1">
      <alignment horizontal="center" vertical="center" wrapText="1"/>
    </xf>
    <xf numFmtId="0" fontId="31" fillId="3" borderId="97" xfId="0" applyFont="1" applyFill="1" applyBorder="1" applyAlignment="1">
      <alignment horizontal="center" vertical="center" wrapText="1"/>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68" fillId="4" borderId="90" xfId="0" applyFont="1" applyFill="1" applyBorder="1" applyAlignment="1">
      <alignment horizontal="center" vertical="center"/>
    </xf>
    <xf numFmtId="0" fontId="68" fillId="4" borderId="100" xfId="0" applyFont="1" applyFill="1" applyBorder="1" applyAlignment="1">
      <alignment horizontal="center" vertical="center"/>
    </xf>
    <xf numFmtId="0" fontId="68" fillId="4" borderId="91" xfId="0" applyFont="1" applyFill="1" applyBorder="1" applyAlignment="1">
      <alignment horizontal="center" vertical="center"/>
    </xf>
    <xf numFmtId="0" fontId="68" fillId="20" borderId="88" xfId="0" applyFont="1" applyFill="1" applyBorder="1" applyAlignment="1" applyProtection="1">
      <alignment horizontal="center" vertical="center" wrapText="1"/>
      <protection locked="0"/>
    </xf>
    <xf numFmtId="0" fontId="68" fillId="4" borderId="88"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70" fillId="4" borderId="2" xfId="0" applyFont="1" applyFill="1" applyBorder="1" applyAlignment="1">
      <alignment horizontal="center" vertical="center" wrapText="1"/>
    </xf>
    <xf numFmtId="0" fontId="70" fillId="4" borderId="101" xfId="0" applyFont="1" applyFill="1" applyBorder="1" applyAlignment="1">
      <alignment horizontal="center" vertical="center" wrapText="1"/>
    </xf>
    <xf numFmtId="0" fontId="70" fillId="4" borderId="0" xfId="0" applyFont="1" applyFill="1" applyBorder="1" applyAlignment="1">
      <alignment horizontal="center" vertical="center" wrapText="1"/>
    </xf>
    <xf numFmtId="0" fontId="70" fillId="4" borderId="86" xfId="0" applyFont="1" applyFill="1" applyBorder="1" applyAlignment="1">
      <alignment horizontal="center" vertical="center" wrapText="1"/>
    </xf>
    <xf numFmtId="0" fontId="69" fillId="4" borderId="89" xfId="0" applyFont="1" applyFill="1" applyBorder="1" applyAlignment="1">
      <alignment horizontal="center" vertical="center" wrapText="1"/>
    </xf>
    <xf numFmtId="0" fontId="69" fillId="4" borderId="92" xfId="0" applyFont="1" applyFill="1" applyBorder="1" applyAlignment="1">
      <alignment horizontal="center" vertical="center" wrapText="1"/>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31" fillId="3" borderId="94" xfId="0" applyFont="1" applyFill="1" applyBorder="1" applyAlignment="1">
      <alignment horizontal="center"/>
    </xf>
    <xf numFmtId="0" fontId="31" fillId="3" borderId="78" xfId="0" applyFont="1" applyFill="1" applyBorder="1" applyAlignment="1">
      <alignment horizontal="center"/>
    </xf>
    <xf numFmtId="0" fontId="31" fillId="3" borderId="97" xfId="0" applyFont="1" applyFill="1" applyBorder="1" applyAlignment="1">
      <alignment horizontal="center"/>
    </xf>
    <xf numFmtId="0" fontId="0" fillId="24" borderId="84" xfId="0" applyFill="1" applyBorder="1" applyAlignment="1">
      <alignment horizontal="center" vertical="center" wrapText="1"/>
    </xf>
    <xf numFmtId="0" fontId="0" fillId="24" borderId="13" xfId="0" applyFill="1" applyBorder="1" applyAlignment="1">
      <alignment horizontal="center" vertical="center" wrapText="1"/>
    </xf>
    <xf numFmtId="0" fontId="0" fillId="24" borderId="65" xfId="0" applyFill="1" applyBorder="1" applyAlignment="1">
      <alignment horizontal="center" vertical="center" wrapText="1"/>
    </xf>
    <xf numFmtId="0" fontId="0" fillId="24" borderId="94"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97" xfId="0" applyFill="1" applyBorder="1" applyAlignment="1">
      <alignment horizontal="center" vertical="center" wrapText="1"/>
    </xf>
    <xf numFmtId="0" fontId="44" fillId="24" borderId="79" xfId="0" applyFont="1" applyFill="1" applyBorder="1" applyAlignment="1">
      <alignment horizontal="left" vertical="center" wrapText="1"/>
    </xf>
    <xf numFmtId="0" fontId="44" fillId="24" borderId="78" xfId="0" applyFont="1" applyFill="1" applyBorder="1" applyAlignment="1">
      <alignment horizontal="left" vertical="center" wrapText="1"/>
    </xf>
    <xf numFmtId="0" fontId="44" fillId="24" borderId="60" xfId="0" applyFont="1" applyFill="1" applyBorder="1" applyAlignment="1">
      <alignment horizontal="left" vertical="center" wrapText="1"/>
    </xf>
    <xf numFmtId="0" fontId="44" fillId="24" borderId="94" xfId="0" applyFont="1" applyFill="1" applyBorder="1" applyAlignment="1">
      <alignment horizontal="center" vertical="center" wrapText="1"/>
    </xf>
    <xf numFmtId="0" fontId="0" fillId="24" borderId="102" xfId="0" applyFill="1" applyBorder="1" applyAlignment="1">
      <alignment horizontal="center" vertical="center" wrapText="1"/>
    </xf>
    <xf numFmtId="0" fontId="0" fillId="24" borderId="62" xfId="0" applyFill="1" applyBorder="1" applyAlignment="1">
      <alignment horizontal="center" vertical="center" wrapText="1"/>
    </xf>
    <xf numFmtId="0" fontId="0" fillId="24" borderId="64" xfId="0" applyFill="1" applyBorder="1" applyAlignment="1">
      <alignment horizontal="center" vertical="center" wrapText="1"/>
    </xf>
    <xf numFmtId="0" fontId="0" fillId="24" borderId="84" xfId="0" applyFill="1" applyBorder="1" applyAlignment="1">
      <alignment horizontal="left" vertical="center" wrapText="1"/>
    </xf>
    <xf numFmtId="0" fontId="0" fillId="24" borderId="13" xfId="0" applyFill="1" applyBorder="1" applyAlignment="1">
      <alignment horizontal="left" vertical="center" wrapText="1"/>
    </xf>
    <xf numFmtId="0" fontId="0" fillId="24" borderId="65" xfId="0" applyFill="1" applyBorder="1" applyAlignment="1">
      <alignment horizontal="left" vertical="center" wrapText="1"/>
    </xf>
    <xf numFmtId="0" fontId="44" fillId="25" borderId="79" xfId="0" applyFont="1" applyFill="1" applyBorder="1" applyAlignment="1">
      <alignment horizontal="left" vertical="center" wrapText="1"/>
    </xf>
    <xf numFmtId="0" fontId="44" fillId="25" borderId="78" xfId="0" applyFont="1" applyFill="1" applyBorder="1" applyAlignment="1">
      <alignment horizontal="left" vertical="center" wrapText="1"/>
    </xf>
    <xf numFmtId="0" fontId="44" fillId="25" borderId="60" xfId="0" applyFont="1" applyFill="1" applyBorder="1" applyAlignment="1">
      <alignment horizontal="left" vertical="center" wrapText="1"/>
    </xf>
    <xf numFmtId="0" fontId="44" fillId="24" borderId="13" xfId="0" applyFont="1" applyFill="1" applyBorder="1" applyAlignment="1">
      <alignment horizontal="left" vertical="center" wrapText="1"/>
    </xf>
    <xf numFmtId="1" fontId="67" fillId="0" borderId="93" xfId="0" applyNumberFormat="1" applyFont="1" applyBorder="1" applyAlignment="1" applyProtection="1">
      <alignment horizontal="center" vertical="center" wrapText="1"/>
      <protection locked="0"/>
    </xf>
    <xf numFmtId="1" fontId="67" fillId="0" borderId="95" xfId="0" applyNumberFormat="1" applyFont="1" applyBorder="1" applyAlignment="1" applyProtection="1">
      <alignment horizontal="center" vertical="center" wrapText="1"/>
      <protection locked="0"/>
    </xf>
    <xf numFmtId="1" fontId="67" fillId="0" borderId="96" xfId="0" applyNumberFormat="1" applyFont="1" applyBorder="1" applyAlignment="1" applyProtection="1">
      <alignment horizontal="center" vertical="center" wrapText="1"/>
      <protection locked="0"/>
    </xf>
    <xf numFmtId="0" fontId="67" fillId="0" borderId="94" xfId="0" applyFont="1" applyBorder="1" applyAlignment="1" applyProtection="1">
      <alignment horizontal="left" vertical="center" wrapText="1"/>
      <protection locked="0"/>
    </xf>
    <xf numFmtId="0" fontId="67" fillId="0" borderId="78" xfId="0" applyFont="1" applyBorder="1" applyAlignment="1" applyProtection="1">
      <alignment horizontal="left" vertical="center" wrapText="1"/>
      <protection locked="0"/>
    </xf>
    <xf numFmtId="0" fontId="67" fillId="0" borderId="97" xfId="0" applyFont="1" applyBorder="1" applyAlignment="1" applyProtection="1">
      <alignment horizontal="left" vertical="center" wrapText="1"/>
      <protection locked="0"/>
    </xf>
    <xf numFmtId="0" fontId="67" fillId="0" borderId="94"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67" fillId="0" borderId="97" xfId="0" applyFont="1" applyBorder="1" applyAlignment="1" applyProtection="1">
      <alignment horizontal="center" vertical="center" wrapText="1"/>
      <protection locked="0"/>
    </xf>
    <xf numFmtId="1" fontId="67" fillId="0" borderId="94"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97" xfId="0" applyBorder="1" applyAlignment="1">
      <alignment horizontal="center" vertical="center" wrapText="1"/>
    </xf>
    <xf numFmtId="1" fontId="67" fillId="0" borderId="78" xfId="0" applyNumberFormat="1" applyFont="1" applyBorder="1" applyAlignment="1" applyProtection="1">
      <alignment horizontal="center" vertical="center" wrapText="1"/>
      <protection locked="0"/>
    </xf>
    <xf numFmtId="1" fontId="67" fillId="0" borderId="97"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1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34"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pivotCacheDefinition" Target="pivotCache/pivotCacheDefinition1.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40077E7-E821-4F21-9487-AAA8E3CB777E}"/>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DA2B0DAF-9FD4-48D2-9017-C8440BD4B597}"/>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56D00F05-682A-4F7F-8434-E5FCCD9772C5}"/>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D3557A41-4B49-4814-9162-E8D0247868EA}"/>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707B355B-156E-4DCF-B82A-461A7F698A0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0C9B9EBC-7BB7-4D04-8657-5A658DCCA80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1290263</xdr:colOff>
      <xdr:row>3</xdr:row>
      <xdr:rowOff>14839</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0</xdr:rowOff>
    </xdr:from>
    <xdr:to>
      <xdr:col>2</xdr:col>
      <xdr:colOff>1252163</xdr:colOff>
      <xdr:row>3</xdr:row>
      <xdr:rowOff>24364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288158" cy="926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2</xdr:row>
      <xdr:rowOff>15874</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1</xdr:row>
      <xdr:rowOff>507553</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3</xdr:row>
      <xdr:rowOff>158749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158749</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3</xdr:row>
      <xdr:rowOff>145603</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3</xdr:row>
      <xdr:rowOff>176860</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176860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158749</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158749</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866507</xdr:colOff>
      <xdr:row>3</xdr:row>
      <xdr:rowOff>145603</xdr:rowOff>
    </xdr:to>
    <xdr:pic>
      <xdr:nvPicPr>
        <xdr:cNvPr id="6" name="Imagen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IGCMA%202023/1.%20PROCESOS%20ESTRATEGICOS/REDM/PLANEACION%20ESTRATEGICA/2023/2.%20PLAN%20DE%20ACCION/PLAN%20DE%20ACCION%202023/PLAN%20DE%20ACCION%202023%20CONSOLIDADO%20CSJMETA%20Y%20DESAJVCIO.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AppData/Local/Temp/Rar$DIa5240.12599/09AdministracionCarreraJudicia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USER\AppData\Local\Temp\Rar$DIa5240.12599\09AdministracionCarreraJudicia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USER\AppData\Local\Temp\Rar$DIa5240.12599\09AdministracionCarreraJudici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row r="4">
          <cell r="D4" t="str">
            <v>Administración de la Carrera Judicial</v>
          </cell>
        </row>
        <row r="5">
          <cell r="D5" t="str">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ell>
        </row>
        <row r="6">
          <cell r="D6" t="str">
            <v xml:space="preserve">Nivel Seccional </v>
          </cell>
        </row>
        <row r="10">
          <cell r="I10" t="str">
            <v>Baja</v>
          </cell>
          <cell r="L10" t="str">
            <v>Moderado</v>
          </cell>
          <cell r="N10" t="str">
            <v>Moderado</v>
          </cell>
          <cell r="AA10" t="str">
            <v>Baja</v>
          </cell>
          <cell r="AE10" t="str">
            <v>Moderado</v>
          </cell>
          <cell r="AG10" t="str">
            <v>Moderado</v>
          </cell>
          <cell r="AH10" t="str">
            <v>Reducir(compartir)</v>
          </cell>
        </row>
        <row r="15">
          <cell r="I15" t="str">
            <v>Baja</v>
          </cell>
          <cell r="L15" t="str">
            <v>Menor</v>
          </cell>
          <cell r="N15" t="str">
            <v>Moderado</v>
          </cell>
          <cell r="AA15" t="str">
            <v>Baja</v>
          </cell>
          <cell r="AE15" t="str">
            <v>Menor</v>
          </cell>
          <cell r="AG15" t="str">
            <v>Moderado</v>
          </cell>
          <cell r="AH15" t="str">
            <v>Evitar</v>
          </cell>
        </row>
        <row r="20">
          <cell r="I20" t="str">
            <v>Media</v>
          </cell>
          <cell r="L20" t="str">
            <v>Moderado</v>
          </cell>
          <cell r="N20" t="str">
            <v>Moderado</v>
          </cell>
          <cell r="AA20" t="str">
            <v>Baja</v>
          </cell>
          <cell r="AE20" t="str">
            <v>Moderado</v>
          </cell>
          <cell r="AG20" t="str">
            <v>Moderado</v>
          </cell>
          <cell r="AH20" t="str">
            <v>Reducir(mitigar)</v>
          </cell>
        </row>
        <row r="25">
          <cell r="I25" t="str">
            <v>Baja</v>
          </cell>
          <cell r="L25" t="str">
            <v>Moderado</v>
          </cell>
          <cell r="N25" t="str">
            <v>Moderado</v>
          </cell>
          <cell r="AA25" t="str">
            <v>Baja</v>
          </cell>
          <cell r="AE25" t="str">
            <v>Moderado</v>
          </cell>
          <cell r="AG25" t="str">
            <v>Moderado</v>
          </cell>
          <cell r="AH25" t="str">
            <v>Evitar</v>
          </cell>
        </row>
        <row r="30">
          <cell r="I30" t="str">
            <v>Baja</v>
          </cell>
          <cell r="L30" t="str">
            <v>Moderado</v>
          </cell>
          <cell r="N30" t="str">
            <v>Moderado</v>
          </cell>
          <cell r="AA30" t="str">
            <v>Baja</v>
          </cell>
          <cell r="AE30" t="str">
            <v>Moderado</v>
          </cell>
          <cell r="AG30" t="str">
            <v>Moderado</v>
          </cell>
          <cell r="AH30" t="str">
            <v>Evitar</v>
          </cell>
        </row>
        <row r="35">
          <cell r="I35" t="str">
            <v>Media</v>
          </cell>
          <cell r="L35" t="str">
            <v>Moderado</v>
          </cell>
          <cell r="N35" t="str">
            <v>Moderado</v>
          </cell>
          <cell r="AA35" t="str">
            <v>Baja</v>
          </cell>
          <cell r="AE35" t="str">
            <v>Moderado</v>
          </cell>
          <cell r="AG35" t="str">
            <v>Moderado</v>
          </cell>
          <cell r="AH35" t="str">
            <v>Reducir(compartir)</v>
          </cell>
        </row>
        <row r="40">
          <cell r="I40" t="str">
            <v>Media</v>
          </cell>
          <cell r="L40" t="str">
            <v>Mayor</v>
          </cell>
          <cell r="N40" t="str">
            <v xml:space="preserve">Alto </v>
          </cell>
          <cell r="AA40" t="str">
            <v>Baja</v>
          </cell>
          <cell r="AE40" t="str">
            <v>Mayor</v>
          </cell>
          <cell r="AG40" t="str">
            <v xml:space="preserve">Alto </v>
          </cell>
          <cell r="AH40" t="str">
            <v>Evitar</v>
          </cell>
        </row>
        <row r="45">
          <cell r="I45" t="str">
            <v>Media</v>
          </cell>
          <cell r="L45" t="str">
            <v>Moderado</v>
          </cell>
          <cell r="N45" t="str">
            <v>Moderado</v>
          </cell>
          <cell r="AA45" t="str">
            <v>Baja</v>
          </cell>
          <cell r="AE45" t="str">
            <v>Moderado</v>
          </cell>
          <cell r="AG45" t="str">
            <v>Moderado</v>
          </cell>
          <cell r="AH45" t="str">
            <v>Aceptar</v>
          </cell>
        </row>
      </sheetData>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2)"/>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 val="CARRERA"/>
      <sheetName val="COMUNICACION"/>
      <sheetName val="GESTION HUMA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84">
      <pivotArea field="1" type="button" dataOnly="0" labelOnly="1" outline="0" axis="axisRow" fieldPosition="1"/>
    </format>
    <format dxfId="2283">
      <pivotArea dataOnly="0" labelOnly="1" outline="0" fieldPosition="0">
        <references count="1">
          <reference field="0" count="1">
            <x v="0"/>
          </reference>
        </references>
      </pivotArea>
    </format>
    <format dxfId="2282">
      <pivotArea dataOnly="0" labelOnly="1" outline="0" fieldPosition="0">
        <references count="1">
          <reference field="0" count="1">
            <x v="1"/>
          </reference>
        </references>
      </pivotArea>
    </format>
    <format dxfId="2281">
      <pivotArea dataOnly="0" labelOnly="1" outline="0" fieldPosition="0">
        <references count="2">
          <reference field="0" count="1" selected="0">
            <x v="0"/>
          </reference>
          <reference field="1" count="5">
            <x v="0"/>
            <x v="6"/>
            <x v="7"/>
            <x v="8"/>
            <x v="9"/>
          </reference>
        </references>
      </pivotArea>
    </format>
    <format dxfId="228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79" dataDxfId="2278">
  <autoFilter ref="B237:C247" xr:uid="{00000000-0009-0000-0100-000001000000}"/>
  <tableColumns count="2">
    <tableColumn id="1" xr3:uid="{00000000-0010-0000-0000-000001000000}" name="Criterios" dataDxfId="2277"/>
    <tableColumn id="2" xr3:uid="{00000000-0010-0000-0000-000002000000}" name="Subcriterios" dataDxfId="227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9" sqref="B1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74" t="s">
        <v>186</v>
      </c>
      <c r="B1" s="274"/>
      <c r="C1" s="274"/>
      <c r="D1" s="274"/>
      <c r="E1" s="274"/>
      <c r="F1" s="274"/>
    </row>
    <row r="5" spans="1:9">
      <c r="D5" s="94"/>
      <c r="E5" s="94"/>
      <c r="F5" s="94"/>
      <c r="G5" s="94"/>
      <c r="H5" s="94"/>
    </row>
    <row r="6" spans="1:9">
      <c r="D6" s="94"/>
      <c r="E6" s="94"/>
      <c r="F6" s="94"/>
      <c r="G6" s="94"/>
      <c r="H6" s="94"/>
    </row>
    <row r="7" spans="1:9" ht="33.75">
      <c r="A7" s="275" t="s">
        <v>200</v>
      </c>
      <c r="B7" s="275"/>
      <c r="C7" s="275"/>
      <c r="D7" s="275"/>
      <c r="E7" s="275"/>
      <c r="F7" s="275"/>
      <c r="G7" s="275"/>
      <c r="H7" s="275"/>
      <c r="I7" s="275"/>
    </row>
    <row r="9" spans="1:9" s="86" customFormat="1" ht="81.75" customHeight="1">
      <c r="A9" s="87" t="s">
        <v>201</v>
      </c>
      <c r="B9" s="276" t="s">
        <v>392</v>
      </c>
      <c r="C9" s="276"/>
      <c r="D9" s="276"/>
      <c r="E9" s="276"/>
      <c r="F9" s="276"/>
      <c r="G9" s="276"/>
      <c r="H9" s="276"/>
      <c r="I9" s="276"/>
    </row>
    <row r="10" spans="1:9" s="86" customFormat="1" ht="16.7" customHeight="1">
      <c r="A10" s="92"/>
      <c r="B10" s="93"/>
      <c r="C10" s="93"/>
      <c r="D10" s="92"/>
      <c r="E10" s="91"/>
    </row>
    <row r="11" spans="1:9" s="86" customFormat="1" ht="84" customHeight="1">
      <c r="A11" s="87" t="s">
        <v>184</v>
      </c>
      <c r="B11" s="88" t="s">
        <v>183</v>
      </c>
      <c r="C11" s="273" t="s">
        <v>326</v>
      </c>
      <c r="D11" s="273"/>
      <c r="E11" s="273"/>
      <c r="F11" s="273"/>
      <c r="G11" s="273"/>
      <c r="H11" s="273"/>
      <c r="I11" s="273"/>
    </row>
    <row r="12" spans="1:9" ht="32.25" customHeight="1">
      <c r="A12" s="90"/>
    </row>
    <row r="13" spans="1:9" ht="32.25" customHeight="1">
      <c r="A13" s="89" t="s">
        <v>185</v>
      </c>
      <c r="B13" s="273"/>
      <c r="C13" s="273"/>
      <c r="D13" s="273"/>
      <c r="E13" s="273"/>
      <c r="F13" s="273"/>
      <c r="G13" s="273"/>
      <c r="H13" s="273"/>
      <c r="I13" s="273"/>
    </row>
    <row r="14" spans="1:9" s="86" customFormat="1" ht="69" customHeight="1">
      <c r="A14" s="89" t="s">
        <v>182</v>
      </c>
      <c r="B14" s="273" t="s">
        <v>179</v>
      </c>
      <c r="C14" s="273"/>
      <c r="D14" s="273"/>
      <c r="E14" s="273"/>
      <c r="F14" s="273"/>
      <c r="G14" s="273"/>
      <c r="H14" s="273"/>
      <c r="I14" s="273"/>
    </row>
    <row r="15" spans="1:9" s="86" customFormat="1" ht="54" customHeight="1">
      <c r="A15" s="89" t="s">
        <v>181</v>
      </c>
      <c r="B15" s="273"/>
      <c r="C15" s="273"/>
      <c r="D15" s="273"/>
      <c r="E15" s="273"/>
      <c r="F15" s="273"/>
      <c r="G15" s="273"/>
      <c r="H15" s="273"/>
      <c r="I15" s="273"/>
    </row>
    <row r="16" spans="1:9" s="86" customFormat="1" ht="54" customHeight="1">
      <c r="A16" s="87" t="s">
        <v>180</v>
      </c>
      <c r="B16" s="273"/>
      <c r="C16" s="273"/>
      <c r="D16" s="273"/>
      <c r="E16" s="273"/>
      <c r="F16" s="273"/>
      <c r="G16" s="273"/>
      <c r="H16" s="273"/>
      <c r="I16" s="273"/>
    </row>
    <row r="18" spans="1:9" s="86" customFormat="1" ht="54.75" customHeight="1">
      <c r="A18" s="87" t="s">
        <v>178</v>
      </c>
      <c r="B18" s="272">
        <v>44977</v>
      </c>
      <c r="C18" s="272"/>
      <c r="D18" s="272"/>
      <c r="E18" s="272"/>
      <c r="F18" s="272"/>
      <c r="G18" s="272"/>
      <c r="H18" s="272"/>
      <c r="I18" s="27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A1E26-977E-4FB6-A90E-3E90A5613413}">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52" customWidth="1"/>
    <col min="2" max="2" width="15.42578125" style="253" customWidth="1"/>
    <col min="3" max="3" width="55.7109375" style="220" customWidth="1"/>
    <col min="4" max="4" width="24.140625" style="253" customWidth="1"/>
    <col min="5" max="5" width="55.7109375" style="220" customWidth="1"/>
    <col min="6" max="6" width="4.7109375" style="220" customWidth="1"/>
    <col min="7" max="16384" width="10.42578125" style="220"/>
  </cols>
  <sheetData>
    <row r="1" spans="1:8" ht="79.900000000000006" customHeight="1">
      <c r="A1" s="218"/>
      <c r="B1" s="284" t="s">
        <v>472</v>
      </c>
      <c r="C1" s="284"/>
      <c r="D1" s="284"/>
      <c r="E1" s="218"/>
      <c r="F1" s="219"/>
      <c r="G1" s="219"/>
      <c r="H1" s="219"/>
    </row>
    <row r="2" spans="1:8" ht="54.75" customHeight="1">
      <c r="A2" s="221" t="s">
        <v>473</v>
      </c>
      <c r="B2" s="285" t="s">
        <v>392</v>
      </c>
      <c r="C2" s="286"/>
      <c r="D2" s="222" t="s">
        <v>474</v>
      </c>
      <c r="E2" s="223" t="s">
        <v>475</v>
      </c>
    </row>
    <row r="3" spans="1:8" ht="16.899999999999999" customHeight="1">
      <c r="A3" s="224"/>
      <c r="B3" s="225"/>
      <c r="C3" s="225"/>
      <c r="D3" s="226"/>
      <c r="E3" s="225"/>
    </row>
    <row r="4" spans="1:8" ht="54.75" customHeight="1">
      <c r="A4" s="221" t="s">
        <v>476</v>
      </c>
      <c r="B4" s="287"/>
      <c r="C4" s="288"/>
      <c r="D4" s="288"/>
      <c r="E4" s="288"/>
    </row>
    <row r="5" spans="1:8" ht="13.15" customHeight="1">
      <c r="A5" s="227"/>
      <c r="B5" s="228"/>
      <c r="D5" s="226"/>
      <c r="E5" s="226"/>
    </row>
    <row r="6" spans="1:8" ht="21" customHeight="1">
      <c r="A6" s="289" t="s">
        <v>477</v>
      </c>
      <c r="B6" s="290" t="s">
        <v>478</v>
      </c>
      <c r="C6" s="290"/>
      <c r="D6" s="290" t="s">
        <v>479</v>
      </c>
      <c r="E6" s="290"/>
    </row>
    <row r="7" spans="1:8" ht="136.5" customHeight="1">
      <c r="A7" s="289"/>
      <c r="B7" s="291" t="s">
        <v>480</v>
      </c>
      <c r="C7" s="292"/>
      <c r="D7" s="293" t="s">
        <v>481</v>
      </c>
      <c r="E7" s="293"/>
    </row>
    <row r="8" spans="1:8" ht="21" customHeight="1">
      <c r="A8" s="227"/>
      <c r="B8" s="228"/>
      <c r="D8" s="226"/>
      <c r="E8" s="226"/>
    </row>
    <row r="9" spans="1:8" ht="19.899999999999999" customHeight="1">
      <c r="A9" s="281" t="s">
        <v>194</v>
      </c>
      <c r="B9" s="281"/>
      <c r="C9" s="281"/>
      <c r="D9" s="281"/>
      <c r="E9" s="281"/>
    </row>
    <row r="10" spans="1:8" ht="19.899999999999999" customHeight="1">
      <c r="A10" s="229" t="s">
        <v>482</v>
      </c>
      <c r="B10" s="229" t="s">
        <v>195</v>
      </c>
      <c r="C10" s="229" t="s">
        <v>483</v>
      </c>
      <c r="D10" s="229" t="s">
        <v>196</v>
      </c>
      <c r="E10" s="229" t="s">
        <v>484</v>
      </c>
    </row>
    <row r="11" spans="1:8" s="233" customFormat="1" ht="118.5" customHeight="1">
      <c r="A11" s="282" t="s">
        <v>485</v>
      </c>
      <c r="B11" s="230">
        <v>1</v>
      </c>
      <c r="C11" s="231" t="s">
        <v>486</v>
      </c>
      <c r="D11" s="232">
        <v>1</v>
      </c>
      <c r="E11" s="231" t="s">
        <v>487</v>
      </c>
    </row>
    <row r="12" spans="1:8" s="233" customFormat="1" ht="113.25" customHeight="1">
      <c r="A12" s="282"/>
      <c r="B12" s="230">
        <v>2</v>
      </c>
      <c r="C12" s="231" t="s">
        <v>488</v>
      </c>
      <c r="D12" s="232"/>
      <c r="E12" s="231"/>
    </row>
    <row r="13" spans="1:8" ht="79.900000000000006" customHeight="1">
      <c r="A13" s="283" t="s">
        <v>489</v>
      </c>
      <c r="B13" s="234">
        <v>3</v>
      </c>
      <c r="C13" s="235" t="s">
        <v>490</v>
      </c>
      <c r="D13" s="234">
        <v>2</v>
      </c>
      <c r="E13" s="235" t="s">
        <v>491</v>
      </c>
    </row>
    <row r="14" spans="1:8" ht="79.900000000000006" customHeight="1">
      <c r="A14" s="283"/>
      <c r="B14" s="234">
        <v>4</v>
      </c>
      <c r="C14" s="235" t="s">
        <v>492</v>
      </c>
      <c r="D14" s="234"/>
      <c r="E14" s="235"/>
    </row>
    <row r="15" spans="1:8" ht="79.900000000000006" customHeight="1">
      <c r="A15" s="283"/>
      <c r="B15" s="234">
        <v>5</v>
      </c>
      <c r="C15" s="235" t="s">
        <v>493</v>
      </c>
      <c r="D15" s="234"/>
      <c r="E15" s="235"/>
    </row>
    <row r="16" spans="1:8" ht="79.900000000000006" customHeight="1">
      <c r="A16" s="277" t="s">
        <v>494</v>
      </c>
      <c r="B16" s="234">
        <v>6</v>
      </c>
      <c r="C16" s="235" t="s">
        <v>495</v>
      </c>
      <c r="D16" s="234">
        <v>3</v>
      </c>
      <c r="E16" s="231" t="s">
        <v>496</v>
      </c>
    </row>
    <row r="17" spans="1:10" ht="79.900000000000006" customHeight="1">
      <c r="A17" s="277"/>
      <c r="B17" s="234">
        <v>7</v>
      </c>
      <c r="C17" s="235" t="s">
        <v>497</v>
      </c>
      <c r="D17" s="234">
        <v>4</v>
      </c>
      <c r="E17" s="231" t="s">
        <v>498</v>
      </c>
    </row>
    <row r="18" spans="1:10" ht="79.900000000000006" customHeight="1">
      <c r="A18" s="277"/>
      <c r="B18" s="234">
        <v>8</v>
      </c>
      <c r="C18" s="235" t="s">
        <v>499</v>
      </c>
      <c r="D18" s="234"/>
      <c r="E18" s="236"/>
    </row>
    <row r="19" spans="1:10" ht="79.900000000000006" customHeight="1">
      <c r="A19" s="277"/>
      <c r="B19" s="234">
        <v>9</v>
      </c>
      <c r="C19" s="235" t="s">
        <v>500</v>
      </c>
      <c r="D19" s="234"/>
      <c r="E19" s="235"/>
    </row>
    <row r="20" spans="1:10" ht="79.900000000000006" customHeight="1">
      <c r="A20" s="277"/>
      <c r="B20" s="234">
        <v>10</v>
      </c>
      <c r="C20" s="235" t="s">
        <v>501</v>
      </c>
      <c r="D20" s="234"/>
      <c r="E20" s="231"/>
      <c r="J20" s="237"/>
    </row>
    <row r="21" spans="1:10" ht="79.900000000000006" customHeight="1">
      <c r="A21" s="277"/>
      <c r="B21" s="234">
        <v>11</v>
      </c>
      <c r="C21" s="235" t="s">
        <v>502</v>
      </c>
      <c r="D21" s="234"/>
      <c r="E21" s="235"/>
      <c r="J21" s="237"/>
    </row>
    <row r="22" spans="1:10" ht="79.900000000000006" customHeight="1">
      <c r="A22" s="277"/>
      <c r="B22" s="234">
        <v>12</v>
      </c>
      <c r="C22" s="235" t="s">
        <v>503</v>
      </c>
      <c r="D22" s="234"/>
      <c r="E22" s="235"/>
      <c r="J22" s="237"/>
    </row>
    <row r="23" spans="1:10" ht="79.900000000000006" customHeight="1">
      <c r="A23" s="277" t="s">
        <v>504</v>
      </c>
      <c r="B23" s="234">
        <v>13</v>
      </c>
      <c r="C23" s="231" t="s">
        <v>505</v>
      </c>
      <c r="D23" s="230">
        <v>5</v>
      </c>
      <c r="E23" s="231" t="s">
        <v>506</v>
      </c>
    </row>
    <row r="24" spans="1:10" ht="79.900000000000006" customHeight="1">
      <c r="A24" s="277"/>
      <c r="B24" s="234">
        <v>14</v>
      </c>
      <c r="C24" s="231" t="s">
        <v>507</v>
      </c>
      <c r="D24" s="230">
        <v>6</v>
      </c>
      <c r="E24" s="231" t="s">
        <v>508</v>
      </c>
    </row>
    <row r="25" spans="1:10" ht="79.900000000000006" customHeight="1">
      <c r="A25" s="277"/>
      <c r="B25" s="234">
        <v>15</v>
      </c>
      <c r="C25" s="231" t="s">
        <v>509</v>
      </c>
      <c r="D25" s="230">
        <v>7</v>
      </c>
      <c r="E25" s="231" t="s">
        <v>510</v>
      </c>
    </row>
    <row r="26" spans="1:10" ht="79.900000000000006" customHeight="1">
      <c r="A26" s="277"/>
      <c r="B26" s="234">
        <v>16</v>
      </c>
      <c r="C26" s="231" t="s">
        <v>511</v>
      </c>
      <c r="D26" s="230"/>
      <c r="E26" s="231"/>
    </row>
    <row r="27" spans="1:10" ht="174.4" customHeight="1">
      <c r="A27" s="238" t="s">
        <v>512</v>
      </c>
      <c r="B27" s="234">
        <v>17</v>
      </c>
      <c r="C27" s="231" t="s">
        <v>513</v>
      </c>
      <c r="D27" s="230">
        <v>8</v>
      </c>
      <c r="E27" s="231" t="s">
        <v>514</v>
      </c>
    </row>
    <row r="28" spans="1:10" ht="48.75" customHeight="1">
      <c r="A28" s="277" t="s">
        <v>515</v>
      </c>
      <c r="B28" s="234">
        <v>18</v>
      </c>
      <c r="C28" s="239" t="s">
        <v>516</v>
      </c>
      <c r="D28" s="234"/>
      <c r="E28" s="235"/>
    </row>
    <row r="29" spans="1:10" ht="87" customHeight="1">
      <c r="A29" s="277"/>
      <c r="B29" s="234">
        <v>19</v>
      </c>
      <c r="C29" s="239" t="s">
        <v>517</v>
      </c>
      <c r="D29" s="234"/>
      <c r="E29" s="235"/>
    </row>
    <row r="30" spans="1:10" ht="19.899999999999999" customHeight="1">
      <c r="A30" s="281" t="s">
        <v>197</v>
      </c>
      <c r="B30" s="281"/>
      <c r="C30" s="281"/>
      <c r="D30" s="281"/>
      <c r="E30" s="281"/>
    </row>
    <row r="31" spans="1:10" ht="19.899999999999999" customHeight="1">
      <c r="A31" s="229" t="s">
        <v>482</v>
      </c>
      <c r="B31" s="229" t="s">
        <v>195</v>
      </c>
      <c r="C31" s="229" t="s">
        <v>518</v>
      </c>
      <c r="D31" s="229" t="s">
        <v>196</v>
      </c>
      <c r="E31" s="229" t="s">
        <v>519</v>
      </c>
    </row>
    <row r="32" spans="1:10" ht="98.65" customHeight="1">
      <c r="A32" s="277" t="s">
        <v>393</v>
      </c>
      <c r="B32" s="230">
        <v>1</v>
      </c>
      <c r="C32" s="231" t="s">
        <v>520</v>
      </c>
      <c r="D32" s="230">
        <v>1</v>
      </c>
      <c r="E32" s="231" t="s">
        <v>521</v>
      </c>
    </row>
    <row r="33" spans="1:5" ht="81" customHeight="1">
      <c r="A33" s="277"/>
      <c r="B33" s="230">
        <v>2</v>
      </c>
      <c r="C33" s="231" t="s">
        <v>522</v>
      </c>
      <c r="D33" s="230">
        <v>2</v>
      </c>
      <c r="E33" s="231" t="s">
        <v>523</v>
      </c>
    </row>
    <row r="34" spans="1:5" ht="91.9" customHeight="1">
      <c r="A34" s="277"/>
      <c r="B34" s="230"/>
      <c r="C34" s="231"/>
      <c r="D34" s="230">
        <v>3</v>
      </c>
      <c r="E34" s="231" t="s">
        <v>524</v>
      </c>
    </row>
    <row r="35" spans="1:5" ht="68.25" customHeight="1">
      <c r="A35" s="277"/>
      <c r="B35" s="230"/>
      <c r="C35" s="231"/>
      <c r="D35" s="230">
        <v>4</v>
      </c>
      <c r="E35" s="231" t="s">
        <v>525</v>
      </c>
    </row>
    <row r="36" spans="1:5" ht="68.25" customHeight="1">
      <c r="A36" s="277"/>
      <c r="B36" s="230"/>
      <c r="C36" s="233"/>
      <c r="D36" s="230">
        <v>5</v>
      </c>
      <c r="E36" s="231" t="s">
        <v>526</v>
      </c>
    </row>
    <row r="37" spans="1:5" ht="41.65" customHeight="1">
      <c r="A37" s="277"/>
      <c r="B37" s="230"/>
      <c r="C37" s="239"/>
      <c r="D37" s="230">
        <v>6</v>
      </c>
      <c r="E37" s="231" t="s">
        <v>527</v>
      </c>
    </row>
    <row r="38" spans="1:5" ht="49.5" customHeight="1">
      <c r="A38" s="277"/>
      <c r="B38" s="230"/>
      <c r="C38" s="239"/>
      <c r="D38" s="230">
        <v>7</v>
      </c>
      <c r="E38" s="239" t="s">
        <v>528</v>
      </c>
    </row>
    <row r="39" spans="1:5" ht="49.5" customHeight="1">
      <c r="A39" s="277" t="s">
        <v>198</v>
      </c>
      <c r="B39" s="230">
        <v>3</v>
      </c>
      <c r="C39" s="239" t="s">
        <v>529</v>
      </c>
      <c r="D39" s="230">
        <v>8</v>
      </c>
      <c r="E39" s="239" t="s">
        <v>530</v>
      </c>
    </row>
    <row r="40" spans="1:5" ht="49.5" customHeight="1">
      <c r="A40" s="277"/>
      <c r="B40" s="230"/>
      <c r="C40" s="239"/>
      <c r="D40" s="230">
        <v>9</v>
      </c>
      <c r="E40" s="239" t="s">
        <v>531</v>
      </c>
    </row>
    <row r="41" spans="1:5" s="240" customFormat="1" ht="68.25" customHeight="1">
      <c r="A41" s="277"/>
      <c r="B41" s="230"/>
      <c r="C41" s="239"/>
      <c r="D41" s="230">
        <v>10</v>
      </c>
      <c r="E41" s="239" t="s">
        <v>532</v>
      </c>
    </row>
    <row r="42" spans="1:5" s="240" customFormat="1" ht="78.75" customHeight="1">
      <c r="A42" s="277"/>
      <c r="B42" s="230"/>
      <c r="C42" s="241"/>
      <c r="D42" s="230">
        <v>11</v>
      </c>
      <c r="E42" s="239" t="s">
        <v>533</v>
      </c>
    </row>
    <row r="43" spans="1:5" s="240" customFormat="1" ht="42.75">
      <c r="A43" s="277" t="s">
        <v>534</v>
      </c>
      <c r="B43" s="230">
        <v>4</v>
      </c>
      <c r="C43" s="231" t="s">
        <v>535</v>
      </c>
      <c r="D43" s="230">
        <v>12</v>
      </c>
      <c r="E43" s="242" t="s">
        <v>536</v>
      </c>
    </row>
    <row r="44" spans="1:5" s="240" customFormat="1" ht="55.5" customHeight="1">
      <c r="A44" s="277"/>
      <c r="B44" s="230">
        <v>5</v>
      </c>
      <c r="C44" s="231" t="s">
        <v>537</v>
      </c>
      <c r="D44" s="230"/>
      <c r="E44" s="231"/>
    </row>
    <row r="45" spans="1:5" s="240" customFormat="1" ht="57">
      <c r="A45" s="277"/>
      <c r="B45" s="230">
        <v>6</v>
      </c>
      <c r="C45" s="231" t="s">
        <v>538</v>
      </c>
      <c r="D45" s="230">
        <v>13</v>
      </c>
      <c r="E45" s="231" t="s">
        <v>539</v>
      </c>
    </row>
    <row r="46" spans="1:5" s="240" customFormat="1" ht="61.5" customHeight="1">
      <c r="A46" s="277"/>
      <c r="B46" s="230">
        <v>7</v>
      </c>
      <c r="C46" s="231" t="s">
        <v>540</v>
      </c>
      <c r="D46" s="230">
        <v>14</v>
      </c>
      <c r="E46" s="231" t="s">
        <v>541</v>
      </c>
    </row>
    <row r="47" spans="1:5" ht="71.25" customHeight="1">
      <c r="A47" s="277"/>
      <c r="B47" s="230">
        <v>8</v>
      </c>
      <c r="C47" s="242" t="s">
        <v>542</v>
      </c>
      <c r="D47" s="230">
        <v>15</v>
      </c>
      <c r="E47" s="231" t="s">
        <v>543</v>
      </c>
    </row>
    <row r="48" spans="1:5" ht="105" customHeight="1">
      <c r="A48" s="277"/>
      <c r="B48" s="230">
        <v>9</v>
      </c>
      <c r="C48" s="231" t="s">
        <v>544</v>
      </c>
      <c r="D48" s="230">
        <v>16</v>
      </c>
      <c r="E48" s="231" t="s">
        <v>545</v>
      </c>
    </row>
    <row r="49" spans="1:5" ht="75.400000000000006" customHeight="1">
      <c r="A49" s="277" t="s">
        <v>394</v>
      </c>
      <c r="B49" s="230">
        <v>10</v>
      </c>
      <c r="C49" s="231" t="s">
        <v>546</v>
      </c>
      <c r="D49" s="230">
        <v>17</v>
      </c>
      <c r="E49" s="231" t="s">
        <v>547</v>
      </c>
    </row>
    <row r="50" spans="1:5" ht="62.65" customHeight="1">
      <c r="A50" s="277"/>
      <c r="B50" s="230">
        <v>11</v>
      </c>
      <c r="C50" s="231" t="s">
        <v>548</v>
      </c>
      <c r="D50" s="232">
        <v>18</v>
      </c>
      <c r="E50" s="231" t="s">
        <v>549</v>
      </c>
    </row>
    <row r="51" spans="1:5" ht="42.75">
      <c r="A51" s="277"/>
      <c r="B51" s="230">
        <v>12</v>
      </c>
      <c r="C51" s="231" t="s">
        <v>550</v>
      </c>
      <c r="D51" s="232">
        <v>19</v>
      </c>
      <c r="E51" s="231" t="s">
        <v>551</v>
      </c>
    </row>
    <row r="52" spans="1:5" ht="57">
      <c r="A52" s="277" t="s">
        <v>199</v>
      </c>
      <c r="B52" s="230">
        <v>13</v>
      </c>
      <c r="C52" s="231" t="s">
        <v>552</v>
      </c>
      <c r="D52" s="232">
        <v>20</v>
      </c>
      <c r="E52" s="242" t="s">
        <v>553</v>
      </c>
    </row>
    <row r="53" spans="1:5" ht="28.5">
      <c r="A53" s="277"/>
      <c r="B53" s="230">
        <v>14</v>
      </c>
      <c r="C53" s="231" t="s">
        <v>554</v>
      </c>
      <c r="D53" s="232">
        <v>21</v>
      </c>
      <c r="E53" s="242" t="s">
        <v>555</v>
      </c>
    </row>
    <row r="54" spans="1:5" ht="71.25">
      <c r="A54" s="277"/>
      <c r="B54" s="230">
        <v>15</v>
      </c>
      <c r="C54" s="231" t="s">
        <v>556</v>
      </c>
      <c r="D54" s="232"/>
      <c r="E54" s="242"/>
    </row>
    <row r="55" spans="1:5" ht="28.5">
      <c r="A55" s="277"/>
      <c r="B55" s="230">
        <v>16</v>
      </c>
      <c r="C55" s="231" t="s">
        <v>557</v>
      </c>
      <c r="D55" s="232"/>
      <c r="E55" s="242"/>
    </row>
    <row r="56" spans="1:5">
      <c r="A56" s="277"/>
      <c r="B56" s="230">
        <v>17</v>
      </c>
      <c r="C56" s="231" t="s">
        <v>558</v>
      </c>
      <c r="D56" s="232"/>
      <c r="E56" s="242"/>
    </row>
    <row r="57" spans="1:5" ht="28.5">
      <c r="A57" s="277"/>
      <c r="B57" s="230">
        <v>18</v>
      </c>
      <c r="C57" s="231" t="s">
        <v>559</v>
      </c>
      <c r="D57" s="232"/>
      <c r="E57" s="242"/>
    </row>
    <row r="58" spans="1:5" ht="28.5">
      <c r="A58" s="277"/>
      <c r="B58" s="230">
        <v>19</v>
      </c>
      <c r="C58" s="231" t="s">
        <v>560</v>
      </c>
      <c r="D58" s="232"/>
      <c r="E58" s="242"/>
    </row>
    <row r="59" spans="1:5" ht="28.5">
      <c r="A59" s="277"/>
      <c r="B59" s="230">
        <v>20</v>
      </c>
      <c r="C59" s="231" t="s">
        <v>561</v>
      </c>
      <c r="D59" s="232"/>
      <c r="E59" s="242"/>
    </row>
    <row r="60" spans="1:5" ht="42.75">
      <c r="A60" s="277"/>
      <c r="B60" s="230">
        <v>21</v>
      </c>
      <c r="C60" s="231" t="s">
        <v>562</v>
      </c>
      <c r="D60" s="232"/>
      <c r="E60" s="242"/>
    </row>
    <row r="61" spans="1:5" ht="28.5">
      <c r="A61" s="277"/>
      <c r="B61" s="230">
        <v>22</v>
      </c>
      <c r="C61" s="231" t="s">
        <v>563</v>
      </c>
      <c r="D61" s="232"/>
      <c r="E61" s="243"/>
    </row>
    <row r="62" spans="1:5" ht="57">
      <c r="A62" s="277" t="s">
        <v>564</v>
      </c>
      <c r="B62" s="230">
        <v>23</v>
      </c>
      <c r="C62" s="231" t="s">
        <v>565</v>
      </c>
      <c r="D62" s="232">
        <v>22</v>
      </c>
      <c r="E62" s="242" t="s">
        <v>566</v>
      </c>
    </row>
    <row r="63" spans="1:5" ht="42.75">
      <c r="A63" s="277"/>
      <c r="B63" s="230">
        <v>24</v>
      </c>
      <c r="C63" s="231" t="s">
        <v>567</v>
      </c>
      <c r="D63" s="232">
        <v>23</v>
      </c>
      <c r="E63" s="231" t="s">
        <v>568</v>
      </c>
    </row>
    <row r="64" spans="1:5" ht="28.5">
      <c r="A64" s="277"/>
      <c r="B64" s="230">
        <v>25</v>
      </c>
      <c r="C64" s="231" t="s">
        <v>569</v>
      </c>
      <c r="D64" s="232"/>
      <c r="E64" s="242"/>
    </row>
    <row r="65" spans="1:10" ht="57">
      <c r="A65" s="278" t="s">
        <v>395</v>
      </c>
      <c r="B65" s="230">
        <v>26</v>
      </c>
      <c r="C65" s="231" t="s">
        <v>570</v>
      </c>
      <c r="D65" s="232">
        <v>24</v>
      </c>
      <c r="E65" s="242" t="s">
        <v>571</v>
      </c>
    </row>
    <row r="66" spans="1:10" ht="45" customHeight="1">
      <c r="A66" s="279"/>
      <c r="B66" s="230"/>
      <c r="C66" s="231"/>
      <c r="D66" s="232"/>
      <c r="E66" s="232"/>
    </row>
    <row r="67" spans="1:10" ht="76.900000000000006" customHeight="1">
      <c r="A67" s="277" t="s">
        <v>572</v>
      </c>
      <c r="B67" s="230">
        <v>27</v>
      </c>
      <c r="C67" s="231" t="s">
        <v>573</v>
      </c>
      <c r="D67" s="232">
        <v>25</v>
      </c>
      <c r="E67" s="231" t="s">
        <v>574</v>
      </c>
    </row>
    <row r="68" spans="1:10" ht="44.25" customHeight="1">
      <c r="A68" s="277"/>
      <c r="B68" s="230"/>
      <c r="C68" s="231"/>
      <c r="D68" s="232">
        <v>26</v>
      </c>
      <c r="E68" s="231" t="s">
        <v>575</v>
      </c>
    </row>
    <row r="69" spans="1:10" ht="49.9" customHeight="1">
      <c r="A69" s="277" t="s">
        <v>576</v>
      </c>
      <c r="B69" s="230">
        <v>28</v>
      </c>
      <c r="C69" s="242" t="s">
        <v>577</v>
      </c>
      <c r="D69" s="232">
        <v>27</v>
      </c>
      <c r="E69" s="242" t="s">
        <v>578</v>
      </c>
    </row>
    <row r="70" spans="1:10" ht="49.9" customHeight="1">
      <c r="A70" s="277"/>
      <c r="B70" s="230">
        <v>29</v>
      </c>
      <c r="C70" s="242" t="s">
        <v>579</v>
      </c>
      <c r="D70" s="232">
        <v>28</v>
      </c>
      <c r="E70" s="242" t="s">
        <v>580</v>
      </c>
    </row>
    <row r="71" spans="1:10" ht="49.9" customHeight="1">
      <c r="A71" s="277"/>
      <c r="B71" s="230"/>
      <c r="C71" s="233"/>
      <c r="D71" s="232">
        <v>29</v>
      </c>
      <c r="E71" s="242" t="s">
        <v>581</v>
      </c>
    </row>
    <row r="72" spans="1:10" ht="49.9" customHeight="1">
      <c r="A72" s="277"/>
      <c r="B72" s="230"/>
      <c r="C72" s="244"/>
      <c r="D72" s="232">
        <v>30</v>
      </c>
      <c r="E72" s="242" t="s">
        <v>582</v>
      </c>
    </row>
    <row r="73" spans="1:10" ht="49.9" customHeight="1">
      <c r="A73" s="277"/>
      <c r="B73" s="230"/>
      <c r="C73" s="242"/>
      <c r="D73" s="232">
        <v>31</v>
      </c>
      <c r="E73" s="242" t="s">
        <v>583</v>
      </c>
    </row>
    <row r="74" spans="1:10" ht="49.9" customHeight="1">
      <c r="A74" s="277"/>
      <c r="B74" s="230"/>
      <c r="C74" s="242"/>
      <c r="D74" s="232">
        <v>32</v>
      </c>
      <c r="E74" s="242" t="s">
        <v>584</v>
      </c>
    </row>
    <row r="75" spans="1:10" ht="49.9" customHeight="1">
      <c r="A75" s="277"/>
      <c r="B75" s="230"/>
      <c r="C75" s="242"/>
      <c r="D75" s="232">
        <v>33</v>
      </c>
      <c r="E75" s="244" t="s">
        <v>585</v>
      </c>
    </row>
    <row r="76" spans="1:10" ht="40.15" customHeight="1">
      <c r="A76" s="277"/>
      <c r="B76" s="230"/>
      <c r="C76" s="232"/>
      <c r="D76" s="232">
        <v>34</v>
      </c>
      <c r="E76" s="242" t="s">
        <v>586</v>
      </c>
    </row>
    <row r="77" spans="1:10" ht="40.15" customHeight="1">
      <c r="A77" s="278" t="s">
        <v>327</v>
      </c>
      <c r="B77" s="230">
        <v>30</v>
      </c>
      <c r="C77" s="231" t="s">
        <v>396</v>
      </c>
      <c r="D77" s="232">
        <v>35</v>
      </c>
      <c r="E77" s="231" t="s">
        <v>587</v>
      </c>
    </row>
    <row r="78" spans="1:10" ht="72" customHeight="1">
      <c r="A78" s="280"/>
      <c r="B78" s="230">
        <v>31</v>
      </c>
      <c r="C78" s="231" t="s">
        <v>588</v>
      </c>
      <c r="D78" s="232">
        <v>36</v>
      </c>
      <c r="E78" s="231" t="s">
        <v>589</v>
      </c>
    </row>
    <row r="79" spans="1:10" ht="72" customHeight="1">
      <c r="A79" s="280"/>
      <c r="B79" s="230">
        <v>32</v>
      </c>
      <c r="C79" s="231" t="s">
        <v>590</v>
      </c>
      <c r="D79" s="245">
        <v>37</v>
      </c>
      <c r="E79" s="231" t="s">
        <v>591</v>
      </c>
    </row>
    <row r="80" spans="1:10" ht="72" customHeight="1">
      <c r="A80" s="280"/>
      <c r="B80" s="230">
        <v>33</v>
      </c>
      <c r="C80" s="231" t="s">
        <v>592</v>
      </c>
      <c r="D80" s="245">
        <v>38</v>
      </c>
      <c r="E80" s="231" t="s">
        <v>593</v>
      </c>
      <c r="J80" s="220" t="s">
        <v>594</v>
      </c>
    </row>
    <row r="81" spans="1:5" ht="72" customHeight="1">
      <c r="A81" s="280"/>
      <c r="B81" s="246">
        <v>34</v>
      </c>
      <c r="C81" s="247" t="s">
        <v>595</v>
      </c>
      <c r="D81" s="248">
        <v>39</v>
      </c>
      <c r="E81" s="247" t="s">
        <v>596</v>
      </c>
    </row>
    <row r="82" spans="1:5" ht="72" customHeight="1">
      <c r="A82" s="249"/>
      <c r="B82" s="250"/>
      <c r="C82" s="251"/>
      <c r="D82" s="250"/>
      <c r="E82" s="251"/>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7EACE-2252-4DF8-A3CB-873592D86DA8}">
  <sheetPr codeName="Sheet5"/>
  <dimension ref="A1:F16"/>
  <sheetViews>
    <sheetView showGridLines="0" tabSelected="1" view="pageBreakPreview" topLeftCell="A4" zoomScale="90" zoomScaleNormal="90" zoomScaleSheetLayoutView="90" workbookViewId="0">
      <selection activeCell="E8" sqref="E8"/>
    </sheetView>
  </sheetViews>
  <sheetFormatPr baseColWidth="10" defaultColWidth="10.42578125" defaultRowHeight="15"/>
  <cols>
    <col min="1" max="1" width="60.7109375" style="269" customWidth="1"/>
    <col min="2" max="2" width="15.7109375" style="270" customWidth="1"/>
    <col min="3" max="5" width="15.7109375" style="271" customWidth="1"/>
    <col min="6" max="6" width="40.7109375" style="269" customWidth="1"/>
    <col min="7" max="7" width="2.7109375" style="255" customWidth="1"/>
    <col min="8" max="16384" width="10.42578125" style="255"/>
  </cols>
  <sheetData>
    <row r="1" spans="1:6" ht="79.900000000000006" customHeight="1">
      <c r="A1" s="254"/>
      <c r="B1" s="294" t="s">
        <v>597</v>
      </c>
      <c r="C1" s="294"/>
      <c r="D1" s="294"/>
      <c r="E1" s="294"/>
      <c r="F1" s="254"/>
    </row>
    <row r="2" spans="1:6">
      <c r="A2" s="295" t="s">
        <v>598</v>
      </c>
      <c r="B2" s="295"/>
      <c r="C2" s="295"/>
      <c r="D2" s="295"/>
      <c r="E2" s="295"/>
      <c r="F2" s="295"/>
    </row>
    <row r="3" spans="1:6" ht="28.5" customHeight="1">
      <c r="A3" s="296" t="s">
        <v>187</v>
      </c>
      <c r="B3" s="297" t="s">
        <v>188</v>
      </c>
      <c r="C3" s="297"/>
      <c r="D3" s="297"/>
      <c r="E3" s="297"/>
      <c r="F3" s="256" t="s">
        <v>189</v>
      </c>
    </row>
    <row r="4" spans="1:6" ht="46.5" customHeight="1">
      <c r="A4" s="296"/>
      <c r="B4" s="257" t="s">
        <v>190</v>
      </c>
      <c r="C4" s="257" t="s">
        <v>191</v>
      </c>
      <c r="D4" s="257" t="s">
        <v>192</v>
      </c>
      <c r="E4" s="257" t="s">
        <v>193</v>
      </c>
      <c r="F4" s="258"/>
    </row>
    <row r="5" spans="1:6" ht="63.75" customHeight="1">
      <c r="A5" s="259" t="s">
        <v>599</v>
      </c>
      <c r="B5" s="260"/>
      <c r="C5" s="261"/>
      <c r="D5" s="261">
        <v>12.29</v>
      </c>
      <c r="E5" s="261" t="s">
        <v>600</v>
      </c>
      <c r="F5" s="262" t="s">
        <v>601</v>
      </c>
    </row>
    <row r="6" spans="1:6" ht="54.75" customHeight="1">
      <c r="A6" s="259" t="s">
        <v>602</v>
      </c>
      <c r="B6" s="260"/>
      <c r="C6" s="261"/>
      <c r="D6" s="261" t="s">
        <v>603</v>
      </c>
      <c r="E6" s="261"/>
      <c r="F6" s="262" t="s">
        <v>601</v>
      </c>
    </row>
    <row r="7" spans="1:6" ht="60.75" customHeight="1">
      <c r="A7" s="259" t="s">
        <v>604</v>
      </c>
      <c r="B7" s="260"/>
      <c r="C7" s="261"/>
      <c r="D7" s="261" t="s">
        <v>605</v>
      </c>
      <c r="E7" s="261"/>
      <c r="F7" s="262" t="s">
        <v>601</v>
      </c>
    </row>
    <row r="8" spans="1:6" ht="75.75" customHeight="1">
      <c r="A8" s="259" t="s">
        <v>606</v>
      </c>
      <c r="B8" s="260"/>
      <c r="C8" s="261"/>
      <c r="D8" s="261">
        <v>12.29</v>
      </c>
      <c r="E8" s="261" t="s">
        <v>600</v>
      </c>
      <c r="F8" s="262" t="s">
        <v>601</v>
      </c>
    </row>
    <row r="9" spans="1:6" ht="49.5" customHeight="1">
      <c r="A9" s="263" t="s">
        <v>607</v>
      </c>
      <c r="B9" s="260"/>
      <c r="C9" s="261"/>
      <c r="D9" s="261">
        <v>11</v>
      </c>
      <c r="E9" s="261" t="s">
        <v>608</v>
      </c>
      <c r="F9" s="262" t="s">
        <v>601</v>
      </c>
    </row>
    <row r="10" spans="1:6" ht="34.5" customHeight="1">
      <c r="A10" s="263" t="s">
        <v>609</v>
      </c>
      <c r="B10" s="264"/>
      <c r="C10" s="265"/>
      <c r="D10" s="265">
        <v>1</v>
      </c>
      <c r="E10" s="265" t="s">
        <v>610</v>
      </c>
      <c r="F10" s="262" t="s">
        <v>601</v>
      </c>
    </row>
    <row r="11" spans="1:6" ht="54.75" customHeight="1">
      <c r="A11" s="266" t="s">
        <v>611</v>
      </c>
      <c r="B11" s="264">
        <v>16</v>
      </c>
      <c r="C11" s="265">
        <v>3.4</v>
      </c>
      <c r="D11" s="265" t="s">
        <v>612</v>
      </c>
      <c r="E11" s="265" t="s">
        <v>613</v>
      </c>
      <c r="F11" s="262" t="s">
        <v>601</v>
      </c>
    </row>
    <row r="12" spans="1:6" ht="53.25" customHeight="1">
      <c r="A12" s="266" t="s">
        <v>614</v>
      </c>
      <c r="B12" s="264" t="s">
        <v>615</v>
      </c>
      <c r="C12" s="264">
        <v>7</v>
      </c>
      <c r="D12" s="261" t="s">
        <v>616</v>
      </c>
      <c r="E12" s="261" t="s">
        <v>617</v>
      </c>
      <c r="F12" s="262" t="s">
        <v>601</v>
      </c>
    </row>
    <row r="13" spans="1:6" ht="44.25" customHeight="1">
      <c r="A13" s="263" t="s">
        <v>618</v>
      </c>
      <c r="B13" s="260"/>
      <c r="C13" s="261"/>
      <c r="D13" s="261" t="s">
        <v>619</v>
      </c>
      <c r="E13" s="261">
        <v>28</v>
      </c>
      <c r="F13" s="262" t="s">
        <v>601</v>
      </c>
    </row>
    <row r="14" spans="1:6" ht="45" customHeight="1">
      <c r="A14" s="267" t="s">
        <v>620</v>
      </c>
      <c r="B14" s="264"/>
      <c r="C14" s="265"/>
      <c r="D14" s="265" t="s">
        <v>621</v>
      </c>
      <c r="E14" s="265">
        <v>20.21</v>
      </c>
      <c r="F14" s="268" t="s">
        <v>601</v>
      </c>
    </row>
    <row r="15" spans="1:6" ht="57.75" customHeight="1">
      <c r="A15" s="267" t="s">
        <v>622</v>
      </c>
      <c r="B15" s="264"/>
      <c r="C15" s="265"/>
      <c r="D15" s="261" t="s">
        <v>623</v>
      </c>
      <c r="E15" s="265" t="s">
        <v>624</v>
      </c>
      <c r="F15" s="268" t="s">
        <v>601</v>
      </c>
    </row>
    <row r="16" spans="1:6" ht="64.900000000000006" customHeight="1">
      <c r="A16" s="267" t="s">
        <v>625</v>
      </c>
      <c r="B16" s="264">
        <v>2.17</v>
      </c>
      <c r="C16" s="265">
        <v>8</v>
      </c>
      <c r="D16" s="265">
        <v>1</v>
      </c>
      <c r="E16" s="265" t="s">
        <v>626</v>
      </c>
      <c r="F16" s="268" t="s">
        <v>627</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C93CADC4-F1BA-49B0-8D29-8EC4CCC6A68F}"/>
    <dataValidation allowBlank="1" showInputMessage="1" showErrorMessage="1" prompt="Proponer y escribir en una frase la estrategia para gestionar la debilidad, la oportunidad, la amenaza o la fortaleza.Usar verbo de acción en infinitivo._x000a_" sqref="G1 A3" xr:uid="{B0E3DD8F-224D-46A8-8E6A-058A78CE5775}"/>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73"/>
  <sheetViews>
    <sheetView zoomScale="75" zoomScaleNormal="75" workbookViewId="0">
      <selection activeCell="C10" sqref="C10:C14"/>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25.28515625" customWidth="1"/>
    <col min="36" max="36" width="17" customWidth="1"/>
    <col min="37" max="37" width="16.140625" customWidth="1"/>
    <col min="38" max="38" width="17.85546875" bestFit="1" customWidth="1"/>
    <col min="39" max="39" width="12" bestFit="1" customWidth="1"/>
    <col min="41" max="298" width="11.42578125" style="107"/>
    <col min="299" max="16384" width="11.42578125" style="136"/>
  </cols>
  <sheetData>
    <row r="1" spans="1:298" s="175" customFormat="1" ht="16.5" customHeight="1">
      <c r="A1" s="397"/>
      <c r="B1" s="398"/>
      <c r="C1" s="398"/>
      <c r="D1" s="401" t="s">
        <v>68</v>
      </c>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c r="AK1" s="401"/>
      <c r="AL1" s="403" t="s">
        <v>67</v>
      </c>
      <c r="AM1" s="403"/>
      <c r="AN1" s="403"/>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c r="DH1" s="174"/>
      <c r="DI1" s="174"/>
      <c r="DJ1" s="174"/>
      <c r="DK1" s="174"/>
      <c r="DL1" s="174"/>
      <c r="DM1" s="174"/>
      <c r="DN1" s="174"/>
      <c r="DO1" s="174"/>
      <c r="DP1" s="174"/>
      <c r="DQ1" s="174"/>
      <c r="DR1" s="174"/>
      <c r="DS1" s="174"/>
      <c r="DT1" s="174"/>
      <c r="DU1" s="174"/>
      <c r="DV1" s="174"/>
      <c r="DW1" s="174"/>
      <c r="DX1" s="174"/>
      <c r="DY1" s="174"/>
      <c r="DZ1" s="174"/>
      <c r="EA1" s="174"/>
      <c r="EB1" s="174"/>
      <c r="EC1" s="174"/>
      <c r="ED1" s="174"/>
      <c r="EE1" s="174"/>
      <c r="EF1" s="174"/>
      <c r="EG1" s="174"/>
      <c r="EH1" s="174"/>
      <c r="EI1" s="174"/>
      <c r="EJ1" s="174"/>
      <c r="EK1" s="174"/>
      <c r="EL1" s="174"/>
      <c r="EM1" s="174"/>
      <c r="EN1" s="174"/>
      <c r="EO1" s="174"/>
      <c r="EP1" s="174"/>
      <c r="EQ1" s="174"/>
      <c r="ER1" s="174"/>
      <c r="ES1" s="174"/>
      <c r="ET1" s="174"/>
      <c r="EU1" s="174"/>
      <c r="EV1" s="174"/>
      <c r="EW1" s="174"/>
      <c r="EX1" s="174"/>
      <c r="EY1" s="174"/>
      <c r="EZ1" s="174"/>
      <c r="FA1" s="174"/>
      <c r="FB1" s="174"/>
      <c r="FC1" s="174"/>
      <c r="FD1" s="174"/>
      <c r="FE1" s="174"/>
      <c r="FF1" s="174"/>
      <c r="FG1" s="174"/>
      <c r="FH1" s="174"/>
      <c r="FI1" s="174"/>
      <c r="FJ1" s="174"/>
      <c r="FK1" s="174"/>
      <c r="FL1" s="174"/>
      <c r="FM1" s="174"/>
      <c r="FN1" s="174"/>
      <c r="FO1" s="174"/>
      <c r="FP1" s="174"/>
      <c r="FQ1" s="174"/>
      <c r="FR1" s="174"/>
      <c r="FS1" s="174"/>
      <c r="FT1" s="174"/>
      <c r="FU1" s="174"/>
      <c r="FV1" s="174"/>
      <c r="FW1" s="174"/>
      <c r="FX1" s="174"/>
      <c r="FY1" s="174"/>
      <c r="FZ1" s="174"/>
      <c r="GA1" s="174"/>
      <c r="GB1" s="174"/>
      <c r="GC1" s="174"/>
      <c r="GD1" s="174"/>
      <c r="GE1" s="174"/>
      <c r="GF1" s="174"/>
      <c r="GG1" s="174"/>
      <c r="GH1" s="174"/>
      <c r="GI1" s="174"/>
      <c r="GJ1" s="174"/>
      <c r="GK1" s="174"/>
      <c r="GL1" s="174"/>
      <c r="GM1" s="174"/>
      <c r="GN1" s="174"/>
      <c r="GO1" s="174"/>
      <c r="GP1" s="174"/>
      <c r="GQ1" s="174"/>
      <c r="GR1" s="174"/>
      <c r="GS1" s="174"/>
      <c r="GT1" s="174"/>
      <c r="GU1" s="174"/>
      <c r="GV1" s="174"/>
      <c r="GW1" s="174"/>
      <c r="GX1" s="174"/>
      <c r="GY1" s="174"/>
      <c r="GZ1" s="174"/>
      <c r="HA1" s="174"/>
      <c r="HB1" s="174"/>
      <c r="HC1" s="174"/>
      <c r="HD1" s="174"/>
      <c r="HE1" s="174"/>
      <c r="HF1" s="174"/>
      <c r="HG1" s="174"/>
      <c r="HH1" s="174"/>
      <c r="HI1" s="174"/>
      <c r="HJ1" s="174"/>
      <c r="HK1" s="174"/>
      <c r="HL1" s="174"/>
      <c r="HM1" s="174"/>
      <c r="HN1" s="174"/>
      <c r="HO1" s="174"/>
      <c r="HP1" s="174"/>
      <c r="HQ1" s="174"/>
      <c r="HR1" s="174"/>
      <c r="HS1" s="174"/>
      <c r="HT1" s="174"/>
      <c r="HU1" s="174"/>
      <c r="HV1" s="174"/>
      <c r="HW1" s="174"/>
      <c r="HX1" s="174"/>
      <c r="HY1" s="174"/>
      <c r="HZ1" s="174"/>
      <c r="IA1" s="174"/>
      <c r="IB1" s="174"/>
      <c r="IC1" s="174"/>
      <c r="ID1" s="174"/>
      <c r="IE1" s="174"/>
      <c r="IF1" s="174"/>
      <c r="IG1" s="174"/>
      <c r="IH1" s="174"/>
      <c r="II1" s="174"/>
      <c r="IJ1" s="174"/>
      <c r="IK1" s="174"/>
      <c r="IL1" s="174"/>
      <c r="IM1" s="174"/>
      <c r="IN1" s="174"/>
      <c r="IO1" s="174"/>
      <c r="IP1" s="174"/>
      <c r="IQ1" s="174"/>
      <c r="IR1" s="174"/>
      <c r="IS1" s="174"/>
      <c r="IT1" s="174"/>
      <c r="IU1" s="174"/>
      <c r="IV1" s="174"/>
      <c r="IW1" s="174"/>
      <c r="IX1" s="174"/>
      <c r="IY1" s="174"/>
      <c r="IZ1" s="174"/>
      <c r="JA1" s="174"/>
      <c r="JB1" s="174"/>
      <c r="JC1" s="174"/>
      <c r="JD1" s="174"/>
      <c r="JE1" s="174"/>
      <c r="JF1" s="174"/>
      <c r="JG1" s="174"/>
      <c r="JH1" s="174"/>
      <c r="JI1" s="174"/>
      <c r="JJ1" s="174"/>
      <c r="JK1" s="174"/>
      <c r="JL1" s="174"/>
      <c r="JM1" s="174"/>
      <c r="JN1" s="174"/>
      <c r="JO1" s="174"/>
      <c r="JP1" s="174"/>
      <c r="JQ1" s="174"/>
      <c r="JR1" s="174"/>
      <c r="JS1" s="174"/>
      <c r="JT1" s="174"/>
      <c r="JU1" s="174"/>
      <c r="JV1" s="174"/>
      <c r="JW1" s="174"/>
      <c r="JX1" s="174"/>
      <c r="JY1" s="174"/>
      <c r="JZ1" s="174"/>
      <c r="KA1" s="174"/>
      <c r="KB1" s="174"/>
      <c r="KC1" s="174"/>
      <c r="KD1" s="174"/>
      <c r="KE1" s="174"/>
      <c r="KF1" s="174"/>
      <c r="KG1" s="174"/>
      <c r="KH1" s="174"/>
      <c r="KI1" s="174"/>
      <c r="KJ1" s="174"/>
      <c r="KK1" s="174"/>
      <c r="KL1" s="174"/>
    </row>
    <row r="2" spans="1:298" s="175" customFormat="1" ht="39.75" customHeight="1">
      <c r="A2" s="399"/>
      <c r="B2" s="400"/>
      <c r="C2" s="400"/>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3"/>
      <c r="AM2" s="403"/>
      <c r="AN2" s="403"/>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c r="DR2" s="174"/>
      <c r="DS2" s="174"/>
      <c r="DT2" s="174"/>
      <c r="DU2" s="174"/>
      <c r="DV2" s="174"/>
      <c r="DW2" s="174"/>
      <c r="DX2" s="174"/>
      <c r="DY2" s="174"/>
      <c r="DZ2" s="174"/>
      <c r="EA2" s="174"/>
      <c r="EB2" s="174"/>
      <c r="EC2" s="174"/>
      <c r="ED2" s="174"/>
      <c r="EE2" s="174"/>
      <c r="EF2" s="174"/>
      <c r="EG2" s="174"/>
      <c r="EH2" s="174"/>
      <c r="EI2" s="174"/>
      <c r="EJ2" s="174"/>
      <c r="EK2" s="174"/>
      <c r="EL2" s="174"/>
      <c r="EM2" s="174"/>
      <c r="EN2" s="174"/>
      <c r="EO2" s="174"/>
      <c r="EP2" s="174"/>
      <c r="EQ2" s="174"/>
      <c r="ER2" s="174"/>
      <c r="ES2" s="174"/>
      <c r="ET2" s="174"/>
      <c r="EU2" s="174"/>
      <c r="EV2" s="174"/>
      <c r="EW2" s="174"/>
      <c r="EX2" s="174"/>
      <c r="EY2" s="174"/>
      <c r="EZ2" s="174"/>
      <c r="FA2" s="174"/>
      <c r="FB2" s="174"/>
      <c r="FC2" s="174"/>
      <c r="FD2" s="174"/>
      <c r="FE2" s="174"/>
      <c r="FF2" s="174"/>
      <c r="FG2" s="174"/>
      <c r="FH2" s="174"/>
      <c r="FI2" s="174"/>
      <c r="FJ2" s="174"/>
      <c r="FK2" s="174"/>
      <c r="FL2" s="174"/>
      <c r="FM2" s="174"/>
      <c r="FN2" s="174"/>
      <c r="FO2" s="174"/>
      <c r="FP2" s="174"/>
      <c r="FQ2" s="174"/>
      <c r="FR2" s="174"/>
      <c r="FS2" s="174"/>
      <c r="FT2" s="174"/>
      <c r="FU2" s="174"/>
      <c r="FV2" s="174"/>
      <c r="FW2" s="174"/>
      <c r="FX2" s="174"/>
      <c r="FY2" s="174"/>
      <c r="FZ2" s="174"/>
      <c r="GA2" s="174"/>
      <c r="GB2" s="174"/>
      <c r="GC2" s="174"/>
      <c r="GD2" s="174"/>
      <c r="GE2" s="174"/>
      <c r="GF2" s="174"/>
      <c r="GG2" s="174"/>
      <c r="GH2" s="174"/>
      <c r="GI2" s="174"/>
      <c r="GJ2" s="174"/>
      <c r="GK2" s="174"/>
      <c r="GL2" s="174"/>
      <c r="GM2" s="174"/>
      <c r="GN2" s="174"/>
      <c r="GO2" s="174"/>
      <c r="GP2" s="174"/>
      <c r="GQ2" s="174"/>
      <c r="GR2" s="174"/>
      <c r="GS2" s="174"/>
      <c r="GT2" s="174"/>
      <c r="GU2" s="174"/>
      <c r="GV2" s="174"/>
      <c r="GW2" s="174"/>
      <c r="GX2" s="174"/>
      <c r="GY2" s="174"/>
      <c r="GZ2" s="174"/>
      <c r="HA2" s="174"/>
      <c r="HB2" s="174"/>
      <c r="HC2" s="174"/>
      <c r="HD2" s="174"/>
      <c r="HE2" s="174"/>
      <c r="HF2" s="174"/>
      <c r="HG2" s="174"/>
      <c r="HH2" s="174"/>
      <c r="HI2" s="174"/>
      <c r="HJ2" s="174"/>
      <c r="HK2" s="174"/>
      <c r="HL2" s="174"/>
      <c r="HM2" s="174"/>
      <c r="HN2" s="174"/>
      <c r="HO2" s="174"/>
      <c r="HP2" s="174"/>
      <c r="HQ2" s="174"/>
      <c r="HR2" s="174"/>
      <c r="HS2" s="174"/>
      <c r="HT2" s="174"/>
      <c r="HU2" s="174"/>
      <c r="HV2" s="174"/>
      <c r="HW2" s="174"/>
      <c r="HX2" s="174"/>
      <c r="HY2" s="174"/>
      <c r="HZ2" s="174"/>
      <c r="IA2" s="174"/>
      <c r="IB2" s="174"/>
      <c r="IC2" s="174"/>
      <c r="ID2" s="174"/>
      <c r="IE2" s="174"/>
      <c r="IF2" s="174"/>
      <c r="IG2" s="174"/>
      <c r="IH2" s="174"/>
      <c r="II2" s="174"/>
      <c r="IJ2" s="174"/>
      <c r="IK2" s="174"/>
      <c r="IL2" s="174"/>
      <c r="IM2" s="174"/>
      <c r="IN2" s="174"/>
      <c r="IO2" s="174"/>
      <c r="IP2" s="174"/>
      <c r="IQ2" s="174"/>
      <c r="IR2" s="174"/>
      <c r="IS2" s="174"/>
      <c r="IT2" s="174"/>
      <c r="IU2" s="174"/>
      <c r="IV2" s="174"/>
      <c r="IW2" s="174"/>
      <c r="IX2" s="174"/>
      <c r="IY2" s="174"/>
      <c r="IZ2" s="174"/>
      <c r="JA2" s="174"/>
      <c r="JB2" s="174"/>
      <c r="JC2" s="174"/>
      <c r="JD2" s="174"/>
      <c r="JE2" s="174"/>
      <c r="JF2" s="174"/>
      <c r="JG2" s="174"/>
      <c r="JH2" s="174"/>
      <c r="JI2" s="174"/>
      <c r="JJ2" s="174"/>
      <c r="JK2" s="174"/>
      <c r="JL2" s="174"/>
      <c r="JM2" s="174"/>
      <c r="JN2" s="174"/>
      <c r="JO2" s="174"/>
      <c r="JP2" s="174"/>
      <c r="JQ2" s="174"/>
      <c r="JR2" s="174"/>
      <c r="JS2" s="174"/>
      <c r="JT2" s="174"/>
      <c r="JU2" s="174"/>
      <c r="JV2" s="174"/>
      <c r="JW2" s="174"/>
      <c r="JX2" s="174"/>
      <c r="JY2" s="174"/>
      <c r="JZ2" s="174"/>
      <c r="KA2" s="174"/>
      <c r="KB2" s="174"/>
      <c r="KC2" s="174"/>
      <c r="KD2" s="174"/>
      <c r="KE2" s="174"/>
      <c r="KF2" s="174"/>
      <c r="KG2" s="174"/>
      <c r="KH2" s="174"/>
      <c r="KI2" s="174"/>
      <c r="KJ2" s="174"/>
      <c r="KK2" s="174"/>
      <c r="KL2" s="174"/>
    </row>
    <row r="3" spans="1:298" s="175" customFormat="1" ht="14.25">
      <c r="A3" s="176"/>
      <c r="B3" s="176"/>
      <c r="C3" s="177"/>
      <c r="D3" s="402"/>
      <c r="E3" s="402"/>
      <c r="F3" s="402"/>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3"/>
      <c r="AM3" s="403"/>
      <c r="AN3" s="403"/>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4"/>
      <c r="BN3" s="174"/>
      <c r="BO3" s="174"/>
      <c r="BP3" s="174"/>
      <c r="BQ3" s="174"/>
      <c r="BR3" s="174"/>
      <c r="BS3" s="174"/>
      <c r="BT3" s="174"/>
      <c r="BU3" s="174"/>
      <c r="BV3" s="174"/>
      <c r="BW3" s="174"/>
      <c r="BX3" s="174"/>
      <c r="BY3" s="174"/>
      <c r="BZ3" s="174"/>
      <c r="CA3" s="174"/>
      <c r="CB3" s="174"/>
      <c r="CC3" s="174"/>
      <c r="CD3" s="174"/>
      <c r="CE3" s="174"/>
      <c r="CF3" s="174"/>
      <c r="CG3" s="174"/>
      <c r="CH3" s="174"/>
      <c r="CI3" s="174"/>
      <c r="CJ3" s="174"/>
      <c r="CK3" s="174"/>
      <c r="CL3" s="174"/>
      <c r="CM3" s="174"/>
      <c r="CN3" s="174"/>
      <c r="CO3" s="174"/>
      <c r="CP3" s="174"/>
      <c r="CQ3" s="174"/>
      <c r="CR3" s="174"/>
      <c r="CS3" s="174"/>
      <c r="CT3" s="174"/>
      <c r="CU3" s="174"/>
      <c r="CV3" s="174"/>
      <c r="CW3" s="174"/>
      <c r="CX3" s="174"/>
      <c r="CY3" s="174"/>
      <c r="CZ3" s="174"/>
      <c r="DA3" s="174"/>
      <c r="DB3" s="174"/>
      <c r="DC3" s="174"/>
      <c r="DD3" s="174"/>
      <c r="DE3" s="174"/>
      <c r="DF3" s="174"/>
      <c r="DG3" s="174"/>
      <c r="DH3" s="174"/>
      <c r="DI3" s="174"/>
      <c r="DJ3" s="174"/>
      <c r="DK3" s="174"/>
      <c r="DL3" s="174"/>
      <c r="DM3" s="174"/>
      <c r="DN3" s="174"/>
      <c r="DO3" s="174"/>
      <c r="DP3" s="174"/>
      <c r="DQ3" s="174"/>
      <c r="DR3" s="174"/>
      <c r="DS3" s="174"/>
      <c r="DT3" s="174"/>
      <c r="DU3" s="174"/>
      <c r="DV3" s="174"/>
      <c r="DW3" s="174"/>
      <c r="DX3" s="174"/>
      <c r="DY3" s="174"/>
      <c r="DZ3" s="174"/>
      <c r="EA3" s="174"/>
      <c r="EB3" s="174"/>
      <c r="EC3" s="174"/>
      <c r="ED3" s="174"/>
      <c r="EE3" s="174"/>
      <c r="EF3" s="174"/>
      <c r="EG3" s="174"/>
      <c r="EH3" s="174"/>
      <c r="EI3" s="174"/>
      <c r="EJ3" s="174"/>
      <c r="EK3" s="174"/>
      <c r="EL3" s="174"/>
      <c r="EM3" s="174"/>
      <c r="EN3" s="174"/>
      <c r="EO3" s="174"/>
      <c r="EP3" s="174"/>
      <c r="EQ3" s="174"/>
      <c r="ER3" s="174"/>
      <c r="ES3" s="174"/>
      <c r="ET3" s="174"/>
      <c r="EU3" s="174"/>
      <c r="EV3" s="174"/>
      <c r="EW3" s="174"/>
      <c r="EX3" s="174"/>
      <c r="EY3" s="174"/>
      <c r="EZ3" s="174"/>
      <c r="FA3" s="174"/>
      <c r="FB3" s="174"/>
      <c r="FC3" s="174"/>
      <c r="FD3" s="174"/>
      <c r="FE3" s="174"/>
      <c r="FF3" s="174"/>
      <c r="FG3" s="174"/>
      <c r="FH3" s="174"/>
      <c r="FI3" s="174"/>
      <c r="FJ3" s="174"/>
      <c r="FK3" s="174"/>
      <c r="FL3" s="174"/>
      <c r="FM3" s="174"/>
      <c r="FN3" s="174"/>
      <c r="FO3" s="174"/>
      <c r="FP3" s="174"/>
      <c r="FQ3" s="174"/>
      <c r="FR3" s="174"/>
      <c r="FS3" s="174"/>
      <c r="FT3" s="174"/>
      <c r="FU3" s="174"/>
      <c r="FV3" s="174"/>
      <c r="FW3" s="174"/>
      <c r="FX3" s="174"/>
      <c r="FY3" s="174"/>
      <c r="FZ3" s="174"/>
      <c r="GA3" s="174"/>
      <c r="GB3" s="174"/>
      <c r="GC3" s="174"/>
      <c r="GD3" s="174"/>
      <c r="GE3" s="174"/>
      <c r="GF3" s="174"/>
      <c r="GG3" s="174"/>
      <c r="GH3" s="174"/>
      <c r="GI3" s="174"/>
      <c r="GJ3" s="174"/>
      <c r="GK3" s="174"/>
      <c r="GL3" s="174"/>
      <c r="GM3" s="174"/>
      <c r="GN3" s="174"/>
      <c r="GO3" s="174"/>
      <c r="GP3" s="174"/>
      <c r="GQ3" s="174"/>
      <c r="GR3" s="174"/>
      <c r="GS3" s="174"/>
      <c r="GT3" s="174"/>
      <c r="GU3" s="174"/>
      <c r="GV3" s="174"/>
      <c r="GW3" s="174"/>
      <c r="GX3" s="174"/>
      <c r="GY3" s="174"/>
      <c r="GZ3" s="174"/>
      <c r="HA3" s="174"/>
      <c r="HB3" s="174"/>
      <c r="HC3" s="174"/>
      <c r="HD3" s="174"/>
      <c r="HE3" s="174"/>
      <c r="HF3" s="174"/>
      <c r="HG3" s="174"/>
      <c r="HH3" s="174"/>
      <c r="HI3" s="174"/>
      <c r="HJ3" s="174"/>
      <c r="HK3" s="174"/>
      <c r="HL3" s="174"/>
      <c r="HM3" s="174"/>
      <c r="HN3" s="174"/>
      <c r="HO3" s="174"/>
      <c r="HP3" s="174"/>
      <c r="HQ3" s="174"/>
      <c r="HR3" s="174"/>
      <c r="HS3" s="174"/>
      <c r="HT3" s="174"/>
      <c r="HU3" s="174"/>
      <c r="HV3" s="174"/>
      <c r="HW3" s="174"/>
      <c r="HX3" s="174"/>
      <c r="HY3" s="174"/>
      <c r="HZ3" s="174"/>
      <c r="IA3" s="174"/>
      <c r="IB3" s="174"/>
      <c r="IC3" s="174"/>
      <c r="ID3" s="174"/>
      <c r="IE3" s="174"/>
      <c r="IF3" s="174"/>
      <c r="IG3" s="174"/>
      <c r="IH3" s="174"/>
      <c r="II3" s="174"/>
      <c r="IJ3" s="174"/>
      <c r="IK3" s="174"/>
      <c r="IL3" s="174"/>
      <c r="IM3" s="174"/>
      <c r="IN3" s="174"/>
      <c r="IO3" s="174"/>
      <c r="IP3" s="174"/>
      <c r="IQ3" s="174"/>
      <c r="IR3" s="174"/>
      <c r="IS3" s="174"/>
      <c r="IT3" s="174"/>
      <c r="IU3" s="174"/>
      <c r="IV3" s="174"/>
      <c r="IW3" s="174"/>
      <c r="IX3" s="174"/>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row>
    <row r="4" spans="1:298" s="175" customFormat="1" ht="35.25" customHeight="1">
      <c r="A4" s="388" t="s">
        <v>0</v>
      </c>
      <c r="B4" s="389"/>
      <c r="C4" s="390"/>
      <c r="D4" s="404" t="s">
        <v>323</v>
      </c>
      <c r="E4" s="405"/>
      <c r="F4" s="405"/>
      <c r="G4" s="405"/>
      <c r="H4" s="405"/>
      <c r="I4" s="405"/>
      <c r="J4" s="405"/>
      <c r="K4" s="405"/>
      <c r="L4" s="405"/>
      <c r="M4" s="405"/>
      <c r="N4" s="406"/>
      <c r="O4" s="407"/>
      <c r="P4" s="407"/>
      <c r="Q4" s="407"/>
      <c r="R4" s="95"/>
      <c r="S4" s="95"/>
      <c r="T4" s="95"/>
      <c r="U4" s="95"/>
      <c r="V4" s="95"/>
      <c r="W4" s="95"/>
      <c r="X4" s="95"/>
      <c r="Y4" s="95"/>
      <c r="Z4" s="95"/>
      <c r="AA4" s="95"/>
      <c r="AB4" s="95"/>
      <c r="AC4" s="95"/>
      <c r="AD4" s="95"/>
      <c r="AE4" s="95"/>
      <c r="AF4" s="95"/>
      <c r="AG4" s="95"/>
      <c r="AH4" s="95"/>
      <c r="AI4" s="95"/>
      <c r="AJ4" s="95"/>
      <c r="AK4" s="95"/>
      <c r="AL4" s="95"/>
      <c r="AM4" s="95"/>
      <c r="AN4" s="95"/>
      <c r="AO4" s="174"/>
      <c r="AP4" s="174"/>
      <c r="AQ4" s="174"/>
      <c r="AR4" s="174"/>
      <c r="AS4" s="174"/>
      <c r="AT4" s="174"/>
      <c r="AU4" s="174"/>
      <c r="AV4" s="174"/>
      <c r="AW4" s="174"/>
      <c r="AX4" s="174"/>
      <c r="AY4" s="174"/>
      <c r="AZ4" s="174"/>
      <c r="BA4" s="174"/>
      <c r="BB4" s="174"/>
      <c r="BC4" s="174"/>
      <c r="BD4" s="174"/>
      <c r="BE4" s="174"/>
      <c r="BF4" s="174"/>
      <c r="BG4" s="174"/>
      <c r="BH4" s="174"/>
      <c r="BI4" s="174"/>
      <c r="BJ4" s="174"/>
      <c r="BK4" s="174"/>
      <c r="BL4" s="174"/>
      <c r="BM4" s="174"/>
      <c r="BN4" s="174"/>
      <c r="BO4" s="174"/>
      <c r="BP4" s="174"/>
      <c r="BQ4" s="174"/>
      <c r="BR4" s="174"/>
      <c r="BS4" s="174"/>
      <c r="BT4" s="174"/>
      <c r="BU4" s="174"/>
      <c r="BV4" s="174"/>
      <c r="BW4" s="174"/>
      <c r="BX4" s="174"/>
      <c r="BY4" s="174"/>
      <c r="BZ4" s="174"/>
      <c r="CA4" s="174"/>
      <c r="CB4" s="174"/>
      <c r="CC4" s="174"/>
      <c r="CD4" s="174"/>
      <c r="CE4" s="174"/>
      <c r="CF4" s="174"/>
      <c r="CG4" s="174"/>
      <c r="CH4" s="174"/>
      <c r="CI4" s="174"/>
      <c r="CJ4" s="174"/>
      <c r="CK4" s="174"/>
      <c r="CL4" s="174"/>
      <c r="CM4" s="174"/>
      <c r="CN4" s="174"/>
      <c r="CO4" s="174"/>
      <c r="CP4" s="174"/>
      <c r="CQ4" s="174"/>
      <c r="CR4" s="174"/>
      <c r="CS4" s="174"/>
      <c r="CT4" s="174"/>
      <c r="CU4" s="174"/>
      <c r="CV4" s="174"/>
      <c r="CW4" s="174"/>
      <c r="CX4" s="174"/>
      <c r="CY4" s="174"/>
      <c r="CZ4" s="174"/>
      <c r="DA4" s="174"/>
      <c r="DB4" s="174"/>
      <c r="DC4" s="174"/>
      <c r="DD4" s="174"/>
      <c r="DE4" s="174"/>
      <c r="DF4" s="174"/>
      <c r="DG4" s="174"/>
      <c r="DH4" s="174"/>
      <c r="DI4" s="174"/>
      <c r="DJ4" s="174"/>
      <c r="DK4" s="174"/>
      <c r="DL4" s="174"/>
      <c r="DM4" s="174"/>
      <c r="DN4" s="174"/>
      <c r="DO4" s="174"/>
      <c r="DP4" s="174"/>
      <c r="DQ4" s="174"/>
      <c r="DR4" s="174"/>
      <c r="DS4" s="174"/>
      <c r="DT4" s="174"/>
      <c r="DU4" s="174"/>
      <c r="DV4" s="174"/>
      <c r="DW4" s="174"/>
      <c r="DX4" s="174"/>
      <c r="DY4" s="174"/>
      <c r="DZ4" s="174"/>
      <c r="EA4" s="174"/>
      <c r="EB4" s="174"/>
      <c r="EC4" s="174"/>
      <c r="ED4" s="174"/>
      <c r="EE4" s="174"/>
      <c r="EF4" s="174"/>
      <c r="EG4" s="174"/>
      <c r="EH4" s="174"/>
      <c r="EI4" s="174"/>
      <c r="EJ4" s="174"/>
      <c r="EK4" s="174"/>
      <c r="EL4" s="174"/>
      <c r="EM4" s="174"/>
      <c r="EN4" s="174"/>
      <c r="EO4" s="174"/>
      <c r="EP4" s="174"/>
      <c r="EQ4" s="174"/>
      <c r="ER4" s="174"/>
      <c r="ES4" s="174"/>
      <c r="ET4" s="174"/>
      <c r="EU4" s="174"/>
      <c r="EV4" s="174"/>
      <c r="EW4" s="174"/>
      <c r="EX4" s="174"/>
      <c r="EY4" s="174"/>
      <c r="EZ4" s="174"/>
      <c r="FA4" s="174"/>
      <c r="FB4" s="174"/>
      <c r="FC4" s="174"/>
      <c r="FD4" s="174"/>
      <c r="FE4" s="174"/>
      <c r="FF4" s="174"/>
      <c r="FG4" s="174"/>
      <c r="FH4" s="174"/>
      <c r="FI4" s="174"/>
      <c r="FJ4" s="174"/>
      <c r="FK4" s="174"/>
      <c r="FL4" s="174"/>
      <c r="FM4" s="174"/>
      <c r="FN4" s="174"/>
      <c r="FO4" s="174"/>
      <c r="FP4" s="174"/>
      <c r="FQ4" s="174"/>
      <c r="FR4" s="174"/>
      <c r="FS4" s="174"/>
      <c r="FT4" s="174"/>
      <c r="FU4" s="174"/>
      <c r="FV4" s="174"/>
      <c r="FW4" s="174"/>
      <c r="FX4" s="174"/>
      <c r="FY4" s="174"/>
      <c r="FZ4" s="174"/>
      <c r="GA4" s="174"/>
      <c r="GB4" s="174"/>
      <c r="GC4" s="174"/>
      <c r="GD4" s="174"/>
      <c r="GE4" s="174"/>
      <c r="GF4" s="174"/>
      <c r="GG4" s="174"/>
      <c r="GH4" s="174"/>
      <c r="GI4" s="174"/>
      <c r="GJ4" s="174"/>
      <c r="GK4" s="174"/>
      <c r="GL4" s="174"/>
      <c r="GM4" s="174"/>
      <c r="GN4" s="174"/>
      <c r="GO4" s="174"/>
      <c r="GP4" s="174"/>
      <c r="GQ4" s="174"/>
      <c r="GR4" s="174"/>
      <c r="GS4" s="174"/>
      <c r="GT4" s="174"/>
      <c r="GU4" s="174"/>
      <c r="GV4" s="174"/>
      <c r="GW4" s="174"/>
      <c r="GX4" s="174"/>
      <c r="GY4" s="174"/>
      <c r="GZ4" s="174"/>
      <c r="HA4" s="174"/>
      <c r="HB4" s="174"/>
      <c r="HC4" s="174"/>
      <c r="HD4" s="174"/>
      <c r="HE4" s="174"/>
      <c r="HF4" s="174"/>
      <c r="HG4" s="174"/>
      <c r="HH4" s="174"/>
      <c r="HI4" s="174"/>
      <c r="HJ4" s="174"/>
      <c r="HK4" s="174"/>
      <c r="HL4" s="174"/>
      <c r="HM4" s="174"/>
      <c r="HN4" s="174"/>
      <c r="HO4" s="174"/>
      <c r="HP4" s="174"/>
      <c r="HQ4" s="174"/>
      <c r="HR4" s="174"/>
      <c r="HS4" s="174"/>
      <c r="HT4" s="174"/>
      <c r="HU4" s="174"/>
      <c r="HV4" s="174"/>
      <c r="HW4" s="174"/>
      <c r="HX4" s="174"/>
      <c r="HY4" s="174"/>
      <c r="HZ4" s="174"/>
      <c r="IA4" s="174"/>
      <c r="IB4" s="174"/>
      <c r="IC4" s="174"/>
      <c r="ID4" s="174"/>
      <c r="IE4" s="174"/>
      <c r="IF4" s="174"/>
      <c r="IG4" s="174"/>
      <c r="IH4" s="174"/>
      <c r="II4" s="174"/>
      <c r="IJ4" s="174"/>
      <c r="IK4" s="174"/>
      <c r="IL4" s="174"/>
      <c r="IM4" s="174"/>
      <c r="IN4" s="174"/>
      <c r="IO4" s="174"/>
      <c r="IP4" s="174"/>
      <c r="IQ4" s="174"/>
      <c r="IR4" s="174"/>
      <c r="IS4" s="174"/>
      <c r="IT4" s="174"/>
      <c r="IU4" s="174"/>
      <c r="IV4" s="174"/>
      <c r="IW4" s="174"/>
      <c r="IX4" s="174"/>
      <c r="IY4" s="174"/>
      <c r="IZ4" s="174"/>
      <c r="JA4" s="174"/>
      <c r="JB4" s="174"/>
      <c r="JC4" s="174"/>
      <c r="JD4" s="174"/>
      <c r="JE4" s="174"/>
      <c r="JF4" s="174"/>
      <c r="JG4" s="174"/>
      <c r="JH4" s="174"/>
      <c r="JI4" s="174"/>
      <c r="JJ4" s="174"/>
      <c r="JK4" s="174"/>
      <c r="JL4" s="174"/>
      <c r="JM4" s="174"/>
      <c r="JN4" s="174"/>
      <c r="JO4" s="174"/>
      <c r="JP4" s="174"/>
      <c r="JQ4" s="174"/>
      <c r="JR4" s="174"/>
      <c r="JS4" s="174"/>
      <c r="JT4" s="174"/>
      <c r="JU4" s="174"/>
      <c r="JV4" s="174"/>
      <c r="JW4" s="174"/>
      <c r="JX4" s="174"/>
      <c r="JY4" s="174"/>
      <c r="JZ4" s="174"/>
      <c r="KA4" s="174"/>
      <c r="KB4" s="174"/>
      <c r="KC4" s="174"/>
      <c r="KD4" s="174"/>
      <c r="KE4" s="174"/>
      <c r="KF4" s="174"/>
      <c r="KG4" s="174"/>
      <c r="KH4" s="174"/>
      <c r="KI4" s="174"/>
      <c r="KJ4" s="174"/>
      <c r="KK4" s="174"/>
      <c r="KL4" s="174"/>
    </row>
    <row r="5" spans="1:298" s="175" customFormat="1" ht="69" customHeight="1">
      <c r="A5" s="388" t="s">
        <v>1</v>
      </c>
      <c r="B5" s="389"/>
      <c r="C5" s="390"/>
      <c r="D5" s="391" t="s">
        <v>324</v>
      </c>
      <c r="E5" s="392"/>
      <c r="F5" s="392"/>
      <c r="G5" s="392"/>
      <c r="H5" s="392"/>
      <c r="I5" s="392"/>
      <c r="J5" s="392"/>
      <c r="K5" s="392"/>
      <c r="L5" s="392"/>
      <c r="M5" s="392"/>
      <c r="N5" s="393"/>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c r="KB5" s="174"/>
      <c r="KC5" s="174"/>
      <c r="KD5" s="174"/>
      <c r="KE5" s="174"/>
      <c r="KF5" s="174"/>
      <c r="KG5" s="174"/>
      <c r="KH5" s="174"/>
      <c r="KI5" s="174"/>
      <c r="KJ5" s="174"/>
      <c r="KK5" s="174"/>
      <c r="KL5" s="174"/>
    </row>
    <row r="6" spans="1:298" s="175" customFormat="1" ht="42.75" customHeight="1">
      <c r="A6" s="388" t="s">
        <v>2</v>
      </c>
      <c r="B6" s="389"/>
      <c r="C6" s="390"/>
      <c r="D6" s="391" t="s">
        <v>402</v>
      </c>
      <c r="E6" s="392"/>
      <c r="F6" s="392"/>
      <c r="G6" s="392"/>
      <c r="H6" s="392"/>
      <c r="I6" s="392"/>
      <c r="J6" s="392"/>
      <c r="K6" s="392"/>
      <c r="L6" s="392"/>
      <c r="M6" s="392"/>
      <c r="N6" s="393"/>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4"/>
      <c r="DA6" s="174"/>
      <c r="DB6" s="174"/>
      <c r="DC6" s="174"/>
      <c r="DD6" s="174"/>
      <c r="DE6" s="174"/>
      <c r="DF6" s="174"/>
      <c r="DG6" s="174"/>
      <c r="DH6" s="174"/>
      <c r="DI6" s="174"/>
      <c r="DJ6" s="174"/>
      <c r="DK6" s="174"/>
      <c r="DL6" s="174"/>
      <c r="DM6" s="174"/>
      <c r="DN6" s="174"/>
      <c r="DO6" s="174"/>
      <c r="DP6" s="174"/>
      <c r="DQ6" s="174"/>
      <c r="DR6" s="174"/>
      <c r="DS6" s="174"/>
      <c r="DT6" s="174"/>
      <c r="DU6" s="174"/>
      <c r="DV6" s="174"/>
      <c r="DW6" s="174"/>
      <c r="DX6" s="174"/>
      <c r="DY6" s="174"/>
      <c r="DZ6" s="174"/>
      <c r="EA6" s="174"/>
      <c r="EB6" s="174"/>
      <c r="EC6" s="174"/>
      <c r="ED6" s="174"/>
      <c r="EE6" s="174"/>
      <c r="EF6" s="174"/>
      <c r="EG6" s="174"/>
      <c r="EH6" s="174"/>
      <c r="EI6" s="174"/>
      <c r="EJ6" s="174"/>
      <c r="EK6" s="174"/>
      <c r="EL6" s="174"/>
      <c r="EM6" s="174"/>
      <c r="EN6" s="174"/>
      <c r="EO6" s="174"/>
      <c r="EP6" s="174"/>
      <c r="EQ6" s="174"/>
      <c r="ER6" s="174"/>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c r="GF6" s="174"/>
      <c r="GG6" s="174"/>
      <c r="GH6" s="174"/>
      <c r="GI6" s="174"/>
      <c r="GJ6" s="174"/>
      <c r="GK6" s="174"/>
      <c r="GL6" s="174"/>
      <c r="GM6" s="174"/>
      <c r="GN6" s="174"/>
      <c r="GO6" s="174"/>
      <c r="GP6" s="174"/>
      <c r="GQ6" s="174"/>
      <c r="GR6" s="174"/>
      <c r="GS6" s="174"/>
      <c r="GT6" s="174"/>
      <c r="GU6" s="174"/>
      <c r="GV6" s="174"/>
      <c r="GW6" s="174"/>
      <c r="GX6" s="174"/>
      <c r="GY6" s="174"/>
      <c r="GZ6" s="174"/>
      <c r="HA6" s="174"/>
      <c r="HB6" s="174"/>
      <c r="HC6" s="174"/>
      <c r="HD6" s="174"/>
      <c r="HE6" s="174"/>
      <c r="HF6" s="174"/>
      <c r="HG6" s="174"/>
      <c r="HH6" s="174"/>
      <c r="HI6" s="174"/>
      <c r="HJ6" s="174"/>
      <c r="HK6" s="174"/>
      <c r="HL6" s="174"/>
      <c r="HM6" s="174"/>
      <c r="HN6" s="174"/>
      <c r="HO6" s="174"/>
      <c r="HP6" s="174"/>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c r="JA6" s="174"/>
      <c r="JB6" s="174"/>
      <c r="JC6" s="174"/>
      <c r="JD6" s="174"/>
      <c r="JE6" s="174"/>
      <c r="JF6" s="174"/>
      <c r="JG6" s="174"/>
      <c r="JH6" s="174"/>
      <c r="JI6" s="174"/>
      <c r="JJ6" s="174"/>
      <c r="JK6" s="174"/>
      <c r="JL6" s="174"/>
      <c r="JM6" s="174"/>
      <c r="JN6" s="174"/>
      <c r="JO6" s="174"/>
      <c r="JP6" s="174"/>
      <c r="JQ6" s="174"/>
      <c r="JR6" s="174"/>
      <c r="JS6" s="174"/>
      <c r="JT6" s="174"/>
      <c r="JU6" s="174"/>
      <c r="JV6" s="174"/>
      <c r="JW6" s="174"/>
      <c r="JX6" s="174"/>
      <c r="JY6" s="174"/>
      <c r="JZ6" s="174"/>
      <c r="KA6" s="174"/>
      <c r="KB6" s="174"/>
      <c r="KC6" s="174"/>
      <c r="KD6" s="174"/>
      <c r="KE6" s="174"/>
      <c r="KF6" s="174"/>
      <c r="KG6" s="174"/>
      <c r="KH6" s="174"/>
      <c r="KI6" s="174"/>
      <c r="KJ6" s="174"/>
      <c r="KK6" s="174"/>
      <c r="KL6" s="174"/>
    </row>
    <row r="7" spans="1:298" s="175" customFormat="1" ht="36.75" customHeight="1">
      <c r="A7" s="394" t="s">
        <v>3</v>
      </c>
      <c r="B7" s="395"/>
      <c r="C7" s="395"/>
      <c r="D7" s="395"/>
      <c r="E7" s="395"/>
      <c r="F7" s="395"/>
      <c r="G7" s="395"/>
      <c r="H7" s="396"/>
      <c r="I7" s="394" t="s">
        <v>4</v>
      </c>
      <c r="J7" s="395"/>
      <c r="K7" s="395"/>
      <c r="L7" s="395"/>
      <c r="M7" s="395"/>
      <c r="N7" s="396"/>
      <c r="O7" s="394" t="s">
        <v>5</v>
      </c>
      <c r="P7" s="395"/>
      <c r="Q7" s="395"/>
      <c r="R7" s="395"/>
      <c r="S7" s="395"/>
      <c r="T7" s="395"/>
      <c r="U7" s="395"/>
      <c r="V7" s="395"/>
      <c r="W7" s="396"/>
      <c r="X7" s="394" t="s">
        <v>6</v>
      </c>
      <c r="Y7" s="395"/>
      <c r="Z7" s="395"/>
      <c r="AA7" s="395"/>
      <c r="AB7" s="395"/>
      <c r="AC7" s="395"/>
      <c r="AD7" s="395"/>
      <c r="AE7" s="395"/>
      <c r="AF7" s="395"/>
      <c r="AG7" s="395"/>
      <c r="AH7" s="396"/>
      <c r="AI7" s="394" t="s">
        <v>7</v>
      </c>
      <c r="AJ7" s="395"/>
      <c r="AK7" s="395"/>
      <c r="AL7" s="395"/>
      <c r="AM7" s="395"/>
      <c r="AN7" s="408"/>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c r="FU7" s="174"/>
      <c r="FV7" s="174"/>
      <c r="FW7" s="174"/>
      <c r="FX7" s="174"/>
      <c r="FY7" s="174"/>
      <c r="FZ7" s="174"/>
      <c r="GA7" s="174"/>
      <c r="GB7" s="174"/>
      <c r="GC7" s="174"/>
      <c r="GD7" s="174"/>
      <c r="GE7" s="174"/>
      <c r="GF7" s="174"/>
      <c r="GG7" s="174"/>
      <c r="GH7" s="174"/>
      <c r="GI7" s="174"/>
      <c r="GJ7" s="174"/>
      <c r="GK7" s="174"/>
      <c r="GL7" s="174"/>
      <c r="GM7" s="174"/>
      <c r="GN7" s="174"/>
      <c r="GO7" s="174"/>
      <c r="GP7" s="174"/>
      <c r="GQ7" s="174"/>
      <c r="GR7" s="174"/>
      <c r="GS7" s="174"/>
      <c r="GT7" s="174"/>
      <c r="GU7" s="174"/>
      <c r="GV7" s="174"/>
      <c r="GW7" s="174"/>
      <c r="GX7" s="174"/>
      <c r="GY7" s="174"/>
      <c r="GZ7" s="174"/>
      <c r="HA7" s="174"/>
      <c r="HB7" s="174"/>
      <c r="HC7" s="174"/>
      <c r="HD7" s="174"/>
      <c r="HE7" s="174"/>
      <c r="HF7" s="174"/>
      <c r="HG7" s="174"/>
      <c r="HH7" s="174"/>
      <c r="HI7" s="174"/>
      <c r="HJ7" s="174"/>
      <c r="HK7" s="174"/>
      <c r="HL7" s="174"/>
      <c r="HM7" s="174"/>
      <c r="HN7" s="174"/>
      <c r="HO7" s="174"/>
      <c r="HP7" s="174"/>
      <c r="HQ7" s="174"/>
      <c r="HR7" s="174"/>
      <c r="HS7" s="174"/>
      <c r="HT7" s="174"/>
      <c r="HU7" s="174"/>
      <c r="HV7" s="174"/>
      <c r="HW7" s="174"/>
      <c r="HX7" s="174"/>
      <c r="HY7" s="174"/>
      <c r="HZ7" s="174"/>
      <c r="IA7" s="174"/>
      <c r="IB7" s="174"/>
      <c r="IC7" s="174"/>
      <c r="ID7" s="174"/>
      <c r="IE7" s="174"/>
      <c r="IF7" s="174"/>
      <c r="IG7" s="174"/>
      <c r="IH7" s="174"/>
      <c r="II7" s="174"/>
      <c r="IJ7" s="174"/>
      <c r="IK7" s="174"/>
      <c r="IL7" s="174"/>
      <c r="IM7" s="174"/>
      <c r="IN7" s="174"/>
      <c r="IO7" s="174"/>
      <c r="IP7" s="174"/>
      <c r="IQ7" s="174"/>
      <c r="IR7" s="174"/>
      <c r="IS7" s="174"/>
      <c r="IT7" s="174"/>
      <c r="IU7" s="174"/>
      <c r="IV7" s="174"/>
      <c r="IW7" s="174"/>
      <c r="IX7" s="174"/>
      <c r="IY7" s="174"/>
      <c r="IZ7" s="174"/>
      <c r="JA7" s="174"/>
      <c r="JB7" s="174"/>
      <c r="JC7" s="174"/>
      <c r="JD7" s="174"/>
      <c r="JE7" s="174"/>
      <c r="JF7" s="174"/>
      <c r="JG7" s="174"/>
      <c r="JH7" s="174"/>
      <c r="JI7" s="174"/>
      <c r="JJ7" s="174"/>
      <c r="JK7" s="174"/>
      <c r="JL7" s="174"/>
      <c r="JM7" s="174"/>
      <c r="JN7" s="174"/>
      <c r="JO7" s="174"/>
      <c r="JP7" s="174"/>
      <c r="JQ7" s="174"/>
      <c r="JR7" s="174"/>
      <c r="JS7" s="174"/>
      <c r="JT7" s="174"/>
      <c r="JU7" s="174"/>
      <c r="JV7" s="174"/>
      <c r="JW7" s="174"/>
      <c r="JX7" s="174"/>
      <c r="JY7" s="174"/>
      <c r="JZ7" s="174"/>
      <c r="KA7" s="174"/>
      <c r="KB7" s="174"/>
      <c r="KC7" s="174"/>
      <c r="KD7" s="174"/>
      <c r="KE7" s="174"/>
      <c r="KF7" s="174"/>
      <c r="KG7" s="174"/>
      <c r="KH7" s="174"/>
      <c r="KI7" s="174"/>
      <c r="KJ7" s="174"/>
      <c r="KK7" s="174"/>
      <c r="KL7" s="174"/>
    </row>
    <row r="8" spans="1:298" s="175" customFormat="1" ht="16.5" customHeight="1">
      <c r="A8" s="381" t="s">
        <v>37</v>
      </c>
      <c r="B8" s="383" t="s">
        <v>370</v>
      </c>
      <c r="C8" s="385" t="s">
        <v>8</v>
      </c>
      <c r="D8" s="379" t="s">
        <v>356</v>
      </c>
      <c r="E8" s="379" t="s">
        <v>10</v>
      </c>
      <c r="F8" s="386" t="s">
        <v>11</v>
      </c>
      <c r="G8" s="378" t="s">
        <v>12</v>
      </c>
      <c r="H8" s="379" t="s">
        <v>13</v>
      </c>
      <c r="I8" s="380" t="s">
        <v>14</v>
      </c>
      <c r="J8" s="387" t="s">
        <v>15</v>
      </c>
      <c r="K8" s="378" t="s">
        <v>16</v>
      </c>
      <c r="L8" s="378" t="s">
        <v>17</v>
      </c>
      <c r="M8" s="387" t="s">
        <v>15</v>
      </c>
      <c r="N8" s="379" t="s">
        <v>18</v>
      </c>
      <c r="O8" s="364" t="s">
        <v>19</v>
      </c>
      <c r="P8" s="377" t="s">
        <v>20</v>
      </c>
      <c r="Q8" s="378" t="s">
        <v>21</v>
      </c>
      <c r="R8" s="377" t="s">
        <v>22</v>
      </c>
      <c r="S8" s="377"/>
      <c r="T8" s="377"/>
      <c r="U8" s="377"/>
      <c r="V8" s="377"/>
      <c r="W8" s="377"/>
      <c r="X8" s="366" t="s">
        <v>274</v>
      </c>
      <c r="Y8" s="364" t="s">
        <v>235</v>
      </c>
      <c r="Z8" s="364" t="s">
        <v>15</v>
      </c>
      <c r="AA8" s="178"/>
      <c r="AB8" s="178"/>
      <c r="AC8" s="364" t="s">
        <v>23</v>
      </c>
      <c r="AD8" s="364" t="s">
        <v>15</v>
      </c>
      <c r="AE8" s="178"/>
      <c r="AF8" s="178"/>
      <c r="AG8" s="366" t="s">
        <v>24</v>
      </c>
      <c r="AH8" s="364" t="s">
        <v>25</v>
      </c>
      <c r="AI8" s="377" t="s">
        <v>7</v>
      </c>
      <c r="AJ8" s="377" t="s">
        <v>26</v>
      </c>
      <c r="AK8" s="377" t="s">
        <v>27</v>
      </c>
      <c r="AL8" s="377" t="s">
        <v>28</v>
      </c>
      <c r="AM8" s="362" t="s">
        <v>29</v>
      </c>
      <c r="AN8" s="362" t="s">
        <v>30</v>
      </c>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c r="FU8" s="174"/>
      <c r="FV8" s="174"/>
      <c r="FW8" s="174"/>
      <c r="FX8" s="174"/>
      <c r="FY8" s="174"/>
      <c r="FZ8" s="174"/>
      <c r="GA8" s="174"/>
      <c r="GB8" s="174"/>
      <c r="GC8" s="174"/>
      <c r="GD8" s="174"/>
      <c r="GE8" s="174"/>
      <c r="GF8" s="174"/>
      <c r="GG8" s="174"/>
      <c r="GH8" s="174"/>
      <c r="GI8" s="174"/>
      <c r="GJ8" s="174"/>
      <c r="GK8" s="174"/>
      <c r="GL8" s="174"/>
      <c r="GM8" s="174"/>
      <c r="GN8" s="174"/>
      <c r="GO8" s="174"/>
      <c r="GP8" s="174"/>
      <c r="GQ8" s="174"/>
      <c r="GR8" s="174"/>
      <c r="GS8" s="174"/>
      <c r="GT8" s="174"/>
      <c r="GU8" s="174"/>
      <c r="GV8" s="174"/>
      <c r="GW8" s="174"/>
      <c r="GX8" s="174"/>
      <c r="GY8" s="174"/>
      <c r="GZ8" s="174"/>
      <c r="HA8" s="174"/>
      <c r="HB8" s="174"/>
      <c r="HC8" s="174"/>
      <c r="HD8" s="174"/>
      <c r="HE8" s="174"/>
      <c r="HF8" s="174"/>
      <c r="HG8" s="174"/>
      <c r="HH8" s="174"/>
      <c r="HI8" s="174"/>
      <c r="HJ8" s="174"/>
      <c r="HK8" s="174"/>
      <c r="HL8" s="174"/>
      <c r="HM8" s="174"/>
      <c r="HN8" s="174"/>
      <c r="HO8" s="174"/>
      <c r="HP8" s="174"/>
      <c r="HQ8" s="174"/>
      <c r="HR8" s="174"/>
      <c r="HS8" s="174"/>
      <c r="HT8" s="174"/>
      <c r="HU8" s="174"/>
      <c r="HV8" s="174"/>
      <c r="HW8" s="174"/>
      <c r="HX8" s="174"/>
      <c r="HY8" s="174"/>
      <c r="HZ8" s="174"/>
      <c r="IA8" s="174"/>
      <c r="IB8" s="174"/>
      <c r="IC8" s="174"/>
      <c r="ID8" s="174"/>
      <c r="IE8" s="174"/>
      <c r="IF8" s="174"/>
      <c r="IG8" s="174"/>
      <c r="IH8" s="174"/>
      <c r="II8" s="174"/>
      <c r="IJ8" s="174"/>
      <c r="IK8" s="174"/>
      <c r="IL8" s="174"/>
      <c r="IM8" s="174"/>
      <c r="IN8" s="174"/>
      <c r="IO8" s="174"/>
      <c r="IP8" s="174"/>
      <c r="IQ8" s="174"/>
      <c r="IR8" s="174"/>
      <c r="IS8" s="174"/>
      <c r="IT8" s="174"/>
      <c r="IU8" s="174"/>
      <c r="IV8" s="174"/>
      <c r="IW8" s="174"/>
      <c r="IX8" s="174"/>
      <c r="IY8" s="174"/>
      <c r="IZ8" s="174"/>
      <c r="JA8" s="174"/>
      <c r="JB8" s="174"/>
      <c r="JC8" s="174"/>
      <c r="JD8" s="174"/>
      <c r="JE8" s="174"/>
      <c r="JF8" s="174"/>
      <c r="JG8" s="174"/>
      <c r="JH8" s="174"/>
      <c r="JI8" s="174"/>
      <c r="JJ8" s="174"/>
      <c r="JK8" s="174"/>
      <c r="JL8" s="174"/>
      <c r="JM8" s="174"/>
      <c r="JN8" s="174"/>
      <c r="JO8" s="174"/>
      <c r="JP8" s="174"/>
      <c r="JQ8" s="174"/>
      <c r="JR8" s="174"/>
      <c r="JS8" s="174"/>
      <c r="JT8" s="174"/>
      <c r="JU8" s="174"/>
      <c r="JV8" s="174"/>
      <c r="JW8" s="174"/>
      <c r="JX8" s="174"/>
      <c r="JY8" s="174"/>
      <c r="JZ8" s="174"/>
      <c r="KA8" s="174"/>
      <c r="KB8" s="174"/>
      <c r="KC8" s="174"/>
      <c r="KD8" s="174"/>
      <c r="KE8" s="174"/>
      <c r="KF8" s="174"/>
      <c r="KG8" s="174"/>
      <c r="KH8" s="174"/>
      <c r="KI8" s="174"/>
      <c r="KJ8" s="174"/>
      <c r="KK8" s="174"/>
      <c r="KL8" s="174"/>
    </row>
    <row r="9" spans="1:298" s="183" customFormat="1" ht="93" thickBot="1">
      <c r="A9" s="382"/>
      <c r="B9" s="384"/>
      <c r="C9" s="383"/>
      <c r="D9" s="378"/>
      <c r="E9" s="378"/>
      <c r="F9" s="383"/>
      <c r="G9" s="380"/>
      <c r="H9" s="378"/>
      <c r="I9" s="380"/>
      <c r="J9" s="387"/>
      <c r="K9" s="380"/>
      <c r="L9" s="380"/>
      <c r="M9" s="387"/>
      <c r="N9" s="378"/>
      <c r="O9" s="367"/>
      <c r="P9" s="378"/>
      <c r="Q9" s="380"/>
      <c r="R9" s="179" t="s">
        <v>31</v>
      </c>
      <c r="S9" s="179" t="s">
        <v>32</v>
      </c>
      <c r="T9" s="179" t="s">
        <v>33</v>
      </c>
      <c r="U9" s="179" t="s">
        <v>34</v>
      </c>
      <c r="V9" s="179" t="s">
        <v>35</v>
      </c>
      <c r="W9" s="179" t="s">
        <v>36</v>
      </c>
      <c r="X9" s="364"/>
      <c r="Y9" s="365"/>
      <c r="Z9" s="365"/>
      <c r="AA9" s="180" t="s">
        <v>263</v>
      </c>
      <c r="AB9" s="180" t="s">
        <v>15</v>
      </c>
      <c r="AC9" s="365"/>
      <c r="AD9" s="365"/>
      <c r="AE9" s="181" t="s">
        <v>23</v>
      </c>
      <c r="AF9" s="181" t="s">
        <v>15</v>
      </c>
      <c r="AG9" s="364"/>
      <c r="AH9" s="367"/>
      <c r="AI9" s="378"/>
      <c r="AJ9" s="378"/>
      <c r="AK9" s="378"/>
      <c r="AL9" s="378"/>
      <c r="AM9" s="363"/>
      <c r="AN9" s="363"/>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c r="IX9" s="182"/>
      <c r="IY9" s="182"/>
      <c r="IZ9" s="182"/>
      <c r="JA9" s="182"/>
      <c r="JB9" s="182"/>
      <c r="JC9" s="182"/>
      <c r="JD9" s="182"/>
      <c r="JE9" s="182"/>
      <c r="JF9" s="182"/>
      <c r="JG9" s="182"/>
      <c r="JH9" s="182"/>
      <c r="JI9" s="182"/>
      <c r="JJ9" s="182"/>
      <c r="JK9" s="182"/>
      <c r="JL9" s="182"/>
      <c r="JM9" s="182"/>
      <c r="JN9" s="182"/>
      <c r="JO9" s="182"/>
      <c r="JP9" s="182"/>
      <c r="JQ9" s="182"/>
      <c r="JR9" s="182"/>
      <c r="JS9" s="182"/>
      <c r="JT9" s="182"/>
      <c r="JU9" s="182"/>
      <c r="JV9" s="182"/>
      <c r="JW9" s="182"/>
      <c r="JX9" s="182"/>
      <c r="JY9" s="182"/>
      <c r="JZ9" s="182"/>
      <c r="KA9" s="182"/>
      <c r="KB9" s="182"/>
      <c r="KC9" s="182"/>
      <c r="KD9" s="182"/>
      <c r="KE9" s="182"/>
      <c r="KF9" s="182"/>
      <c r="KG9" s="182"/>
      <c r="KH9" s="182"/>
      <c r="KI9" s="182"/>
      <c r="KJ9" s="182"/>
      <c r="KK9" s="182"/>
      <c r="KL9" s="182"/>
    </row>
    <row r="10" spans="1:298" s="186" customFormat="1" ht="90.75" customHeight="1">
      <c r="A10" s="368">
        <v>1</v>
      </c>
      <c r="B10" s="371" t="s">
        <v>397</v>
      </c>
      <c r="C10" s="359" t="s">
        <v>294</v>
      </c>
      <c r="D10" s="374" t="s">
        <v>467</v>
      </c>
      <c r="E10" s="359" t="s">
        <v>400</v>
      </c>
      <c r="F10" s="359" t="s">
        <v>398</v>
      </c>
      <c r="G10" s="359" t="s">
        <v>41</v>
      </c>
      <c r="H10" s="306">
        <v>12</v>
      </c>
      <c r="I10" s="334" t="str">
        <f>IF(H10&lt;=2,'[9]Tabla probabilidad'!$B$5,IF(H10&lt;=24,'[9]Tabla probabilidad'!$B$6,IF(H10&lt;=500,'[9]Tabla probabilidad'!$B$7,IF(H10&lt;=5000,'[9]Tabla probabilidad'!$B$8,IF(H10&gt;5000,'[9]Tabla probabilidad'!$B$9)))))</f>
        <v>Baja</v>
      </c>
      <c r="J10" s="324">
        <f>IF(H10&lt;=2,'[9]Tabla probabilidad'!$D$5,IF(H10&lt;=24,'[9]Tabla probabilidad'!$D$6,IF(H10&lt;=500,'[9]Tabla probabilidad'!$D$7,IF(H10&lt;=5000,'[9]Tabla probabilidad'!$D$8,IF(H10&gt;5000,'[9]Tabla probabilidad'!$D$9)))))</f>
        <v>0.4</v>
      </c>
      <c r="K10" s="306" t="s">
        <v>129</v>
      </c>
      <c r="L10" s="3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0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28" t="str">
        <f>VLOOKUP((I10&amp;L10),[9]Hoja1!$B$4:$C$28,2,0)</f>
        <v>Moderado</v>
      </c>
      <c r="O10" s="193">
        <v>1</v>
      </c>
      <c r="P10" s="199" t="s">
        <v>403</v>
      </c>
      <c r="Q10" s="193" t="str">
        <f t="shared" ref="Q10:Q37" si="0">IF(R10="Preventivo","Probabilidad",IF(R10="Detectivo","Probabilidad", IF(R10="Correctivo","Impacto")))</f>
        <v>Probabilidad</v>
      </c>
      <c r="R10" s="193" t="s">
        <v>52</v>
      </c>
      <c r="S10" s="193" t="s">
        <v>57</v>
      </c>
      <c r="T10" s="194">
        <f>VLOOKUP(R10&amp;S10,[9]Hoja1!$Q$4:$R$9,2,0)</f>
        <v>0.45</v>
      </c>
      <c r="U10" s="193" t="s">
        <v>59</v>
      </c>
      <c r="V10" s="193" t="s">
        <v>62</v>
      </c>
      <c r="W10" s="193" t="s">
        <v>65</v>
      </c>
      <c r="X10" s="184">
        <f>IF(Q10="Probabilidad",($J$10*T10),IF(Q10="Impacto"," "))</f>
        <v>0.18000000000000002</v>
      </c>
      <c r="Y10" s="184" t="str">
        <f>IF(Z10&lt;=20%,'[9]Tabla probabilidad'!$B$5,IF(Z10&lt;=40%,'[9]Tabla probabilidad'!$B$6,IF(Z10&lt;=60%,'[9]Tabla probabilidad'!$B$7,IF(Z10&lt;=80%,'[9]Tabla probabilidad'!$B$8,IF(Z10&lt;=100%,'[9]Tabla probabilidad'!$B$9)))))</f>
        <v>Baja</v>
      </c>
      <c r="Z10" s="184">
        <f>IF(R10="Preventivo",(J10-(J10*T10)),IF(R10="Detectivo",(J10-(J10*T10)),IF(R10="Correctivo",(J10))))</f>
        <v>0.22</v>
      </c>
      <c r="AA10" s="329" t="str">
        <f>IF(AB10&lt;=20%,'[9]Tabla probabilidad'!$B$5,IF(AB10&lt;=40%,'[9]Tabla probabilidad'!$B$6,IF(AB10&lt;=60%,'[9]Tabla probabilidad'!$B$7,IF(AB10&lt;=80%,'[9]Tabla probabilidad'!$B$8,IF(AB10&lt;=100%,'[9]Tabla probabilidad'!$B$9)))))</f>
        <v>Baja</v>
      </c>
      <c r="AB10" s="314">
        <f>AVERAGE(Z10:Z14)</f>
        <v>0.22799999999999998</v>
      </c>
      <c r="AC10" s="184" t="str">
        <f t="shared" ref="AC10:AC49" si="1">IF(AD10&lt;=20%,"Leve",IF(AD10&lt;=40%,"Menor",IF(AD10&lt;=60%,"Moderado",IF(AD10&lt;=80%,"Mayor",IF(AD10&lt;=100%,"Catastrófico")))))</f>
        <v>Moderado</v>
      </c>
      <c r="AD10" s="184">
        <f>IF(Q10="Probabilidad",(($M$10-0)),IF(Q10="Impacto",($M$10-($M$10*T10))))</f>
        <v>0.6</v>
      </c>
      <c r="AE10" s="329" t="str">
        <f>IF(AF10&lt;=20%,"Leve",IF(AF10&lt;=40%,"Menor",IF(AF10&lt;=60%,"Moderado",IF(AF10&lt;=80%,"Mayor",IF(AF10&lt;=100%,"Catastrófico")))))</f>
        <v>Moderado</v>
      </c>
      <c r="AF10" s="314">
        <f>AVERAGE(AD10:AD14)</f>
        <v>0.6</v>
      </c>
      <c r="AG10" s="326" t="str">
        <f>VLOOKUP(AA10&amp;AE10,[9]Hoja1!$B$4:$C$28,2,0)</f>
        <v>Moderado</v>
      </c>
      <c r="AH10" s="301" t="s">
        <v>278</v>
      </c>
      <c r="AI10" s="320" t="s">
        <v>404</v>
      </c>
      <c r="AJ10" s="320" t="s">
        <v>460</v>
      </c>
      <c r="AK10" s="356">
        <v>44602</v>
      </c>
      <c r="AL10" s="320" t="s">
        <v>468</v>
      </c>
      <c r="AM10" s="320" t="s">
        <v>405</v>
      </c>
      <c r="AN10" s="306" t="s">
        <v>177</v>
      </c>
      <c r="AO10" s="174"/>
      <c r="AP10" s="174"/>
      <c r="AQ10" s="174"/>
      <c r="AR10" s="174"/>
    </row>
    <row r="11" spans="1:298" s="186" customFormat="1" ht="68.25" customHeight="1">
      <c r="A11" s="369"/>
      <c r="B11" s="372"/>
      <c r="C11" s="360"/>
      <c r="D11" s="375"/>
      <c r="E11" s="360"/>
      <c r="F11" s="360"/>
      <c r="G11" s="360"/>
      <c r="H11" s="306"/>
      <c r="I11" s="334"/>
      <c r="J11" s="324"/>
      <c r="K11" s="306"/>
      <c r="L11" s="333"/>
      <c r="M11" s="310"/>
      <c r="N11" s="328"/>
      <c r="O11" s="193">
        <v>2</v>
      </c>
      <c r="P11" s="200" t="s">
        <v>406</v>
      </c>
      <c r="Q11" s="193" t="str">
        <f t="shared" si="0"/>
        <v>Probabilidad</v>
      </c>
      <c r="R11" s="193" t="s">
        <v>53</v>
      </c>
      <c r="S11" s="193" t="s">
        <v>57</v>
      </c>
      <c r="T11" s="194">
        <f>VLOOKUP(R11&amp;S11,[9]Hoja1!$Q$4:$R$9,2,0)</f>
        <v>0.35</v>
      </c>
      <c r="U11" s="193" t="s">
        <v>59</v>
      </c>
      <c r="V11" s="193" t="s">
        <v>62</v>
      </c>
      <c r="W11" s="193" t="s">
        <v>65</v>
      </c>
      <c r="X11" s="184">
        <f>IF(Q11="Probabilidad",($J$10*T11),IF(Q11="Impacto"," "))</f>
        <v>0.13999999999999999</v>
      </c>
      <c r="Y11" s="184" t="str">
        <f>IF(Z11&lt;=20%,'[9]Tabla probabilidad'!$B$5,IF(Z11&lt;=40%,'[9]Tabla probabilidad'!$B$6,IF(Z11&lt;=60%,'[9]Tabla probabilidad'!$B$7,IF(Z11&lt;=80%,'[9]Tabla probabilidad'!$B$8,IF(Z11&lt;=100%,'[9]Tabla probabilidad'!$B$9)))))</f>
        <v>Baja</v>
      </c>
      <c r="Z11" s="184">
        <f>IF(R11="Preventivo",(J10-(J10*T11)),IF(R11="Detectivo",(J10-(J10*T11)),IF(R11="Correctivo",(J10))))</f>
        <v>0.26</v>
      </c>
      <c r="AA11" s="330"/>
      <c r="AB11" s="315"/>
      <c r="AC11" s="184" t="str">
        <f t="shared" si="1"/>
        <v>Moderado</v>
      </c>
      <c r="AD11" s="184">
        <f>IF(Q11="Probabilidad",(($M$10-0)),IF(Q11="Impacto",($M$10-($M$10*T11))))</f>
        <v>0.6</v>
      </c>
      <c r="AE11" s="330"/>
      <c r="AF11" s="315"/>
      <c r="AG11" s="327"/>
      <c r="AH11" s="302"/>
      <c r="AI11" s="321"/>
      <c r="AJ11" s="321"/>
      <c r="AK11" s="357"/>
      <c r="AL11" s="321"/>
      <c r="AM11" s="321"/>
      <c r="AN11" s="306"/>
      <c r="AO11" s="174"/>
      <c r="AP11" s="174"/>
      <c r="AQ11" s="174"/>
      <c r="AR11" s="174"/>
      <c r="AS11" s="174"/>
      <c r="AT11" s="174"/>
      <c r="AU11" s="174"/>
      <c r="AV11" s="174"/>
      <c r="AW11" s="174"/>
      <c r="AX11" s="174"/>
      <c r="AY11" s="174"/>
      <c r="AZ11" s="174"/>
      <c r="BA11" s="174"/>
      <c r="BB11" s="174"/>
      <c r="BC11" s="174"/>
    </row>
    <row r="12" spans="1:298" s="186" customFormat="1" ht="72.75" customHeight="1">
      <c r="A12" s="369"/>
      <c r="B12" s="372"/>
      <c r="C12" s="360"/>
      <c r="D12" s="375"/>
      <c r="E12" s="360"/>
      <c r="F12" s="360"/>
      <c r="G12" s="360"/>
      <c r="H12" s="306"/>
      <c r="I12" s="334"/>
      <c r="J12" s="324"/>
      <c r="K12" s="306"/>
      <c r="L12" s="333"/>
      <c r="M12" s="310"/>
      <c r="N12" s="328"/>
      <c r="O12" s="193">
        <v>3</v>
      </c>
      <c r="P12" s="200" t="s">
        <v>407</v>
      </c>
      <c r="Q12" s="193" t="str">
        <f t="shared" si="0"/>
        <v>Probabilidad</v>
      </c>
      <c r="R12" s="193" t="s">
        <v>52</v>
      </c>
      <c r="S12" s="193" t="s">
        <v>57</v>
      </c>
      <c r="T12" s="194">
        <f>VLOOKUP(R12&amp;S12,[9]Hoja1!$Q$4:$R$9,2,0)</f>
        <v>0.45</v>
      </c>
      <c r="U12" s="193" t="s">
        <v>59</v>
      </c>
      <c r="V12" s="193" t="s">
        <v>62</v>
      </c>
      <c r="W12" s="193" t="s">
        <v>65</v>
      </c>
      <c r="X12" s="184">
        <f t="shared" ref="X12:X14" si="2">IF(Q12="Probabilidad",($J$10*T12),IF(Q12="Impacto"," "))</f>
        <v>0.18000000000000002</v>
      </c>
      <c r="Y12" s="184" t="str">
        <f>IF(Z12&lt;=20%,'[9]Tabla probabilidad'!$B$5,IF(Z12&lt;=40%,'[9]Tabla probabilidad'!$B$6,IF(Z12&lt;=60%,'[9]Tabla probabilidad'!$B$7,IF(Z12&lt;=80%,'[9]Tabla probabilidad'!$B$8,IF(Z12&lt;=100%,'[9]Tabla probabilidad'!$B$9)))))</f>
        <v>Baja</v>
      </c>
      <c r="Z12" s="184">
        <f>IF(R12="Preventivo",(J10-(J10*T12)),IF(R12="Detectivo",(J10-(J10*T12)),IF(R12="Correctivo",(J10))))</f>
        <v>0.22</v>
      </c>
      <c r="AA12" s="330"/>
      <c r="AB12" s="315"/>
      <c r="AC12" s="184" t="str">
        <f t="shared" si="1"/>
        <v>Moderado</v>
      </c>
      <c r="AD12" s="184">
        <f>IF(Q12="Probabilidad",(($M$10-0)),IF(Q12="Impacto",($M$10-($M$10*T12))))</f>
        <v>0.6</v>
      </c>
      <c r="AE12" s="330"/>
      <c r="AF12" s="315"/>
      <c r="AG12" s="327"/>
      <c r="AH12" s="302"/>
      <c r="AI12" s="321"/>
      <c r="AJ12" s="321"/>
      <c r="AK12" s="357"/>
      <c r="AL12" s="321"/>
      <c r="AM12" s="321"/>
      <c r="AN12" s="306"/>
      <c r="AO12" s="174"/>
      <c r="AP12" s="174"/>
      <c r="AQ12" s="174"/>
      <c r="AR12" s="174"/>
      <c r="AS12" s="174"/>
      <c r="AT12" s="174"/>
      <c r="AU12" s="174"/>
      <c r="AV12" s="174"/>
      <c r="AW12" s="174"/>
      <c r="AX12" s="174"/>
      <c r="AY12" s="174"/>
      <c r="AZ12" s="174"/>
      <c r="BA12" s="174"/>
      <c r="BB12" s="174"/>
      <c r="BC12" s="174"/>
    </row>
    <row r="13" spans="1:298" s="186" customFormat="1" ht="83.25" customHeight="1">
      <c r="A13" s="369"/>
      <c r="B13" s="372"/>
      <c r="C13" s="360"/>
      <c r="D13" s="375"/>
      <c r="E13" s="360"/>
      <c r="F13" s="360"/>
      <c r="G13" s="360"/>
      <c r="H13" s="306"/>
      <c r="I13" s="334"/>
      <c r="J13" s="324"/>
      <c r="K13" s="306"/>
      <c r="L13" s="333"/>
      <c r="M13" s="310"/>
      <c r="N13" s="328"/>
      <c r="O13" s="193">
        <v>4</v>
      </c>
      <c r="P13" s="201" t="s">
        <v>444</v>
      </c>
      <c r="Q13" s="193" t="str">
        <f t="shared" ref="Q13:Q14" si="3">IF(R13="Preventivo","Probabilidad",IF(R13="Detectivo","Probabilidad", IF(R13="Correctivo","Impacto")))</f>
        <v>Probabilidad</v>
      </c>
      <c r="R13" s="193" t="s">
        <v>52</v>
      </c>
      <c r="S13" s="193" t="s">
        <v>57</v>
      </c>
      <c r="T13" s="194">
        <f>VLOOKUP(R13&amp;S13,[9]Hoja1!$Q$4:$R$9,2,0)</f>
        <v>0.45</v>
      </c>
      <c r="U13" s="193" t="s">
        <v>59</v>
      </c>
      <c r="V13" s="193" t="s">
        <v>62</v>
      </c>
      <c r="W13" s="193" t="s">
        <v>65</v>
      </c>
      <c r="X13" s="184">
        <f t="shared" si="2"/>
        <v>0.18000000000000002</v>
      </c>
      <c r="Y13" s="184" t="str">
        <f>IF(Z13&lt;=20%,'[9]Tabla probabilidad'!$B$5,IF(Z13&lt;=40%,'[9]Tabla probabilidad'!$B$6,IF(Z13&lt;=60%,'[9]Tabla probabilidad'!$B$7,IF(Z13&lt;=80%,'[9]Tabla probabilidad'!$B$8,IF(Z13&lt;=100%,'[9]Tabla probabilidad'!$B$9)))))</f>
        <v>Baja</v>
      </c>
      <c r="Z13" s="184">
        <f>IF(R13="Preventivo",(J10-(J10*T13)),IF(R13="Detectivo",(J10-(J10*T13)),IF(R13="Correctivo",(J10))))</f>
        <v>0.22</v>
      </c>
      <c r="AA13" s="330"/>
      <c r="AB13" s="315"/>
      <c r="AC13" s="184" t="str">
        <f t="shared" si="1"/>
        <v>Moderado</v>
      </c>
      <c r="AD13" s="184">
        <f>IF(Q13="Probabilidad",(($M$10-0)),IF(Q13="Impacto",($M$10-($M$10*T13))))</f>
        <v>0.6</v>
      </c>
      <c r="AE13" s="330"/>
      <c r="AF13" s="315"/>
      <c r="AG13" s="327"/>
      <c r="AH13" s="302"/>
      <c r="AI13" s="321"/>
      <c r="AJ13" s="321"/>
      <c r="AK13" s="357"/>
      <c r="AL13" s="321"/>
      <c r="AM13" s="321"/>
      <c r="AN13" s="306"/>
      <c r="AO13" s="174"/>
      <c r="AP13" s="174"/>
      <c r="AQ13" s="174"/>
      <c r="AR13" s="174"/>
      <c r="AS13" s="174"/>
      <c r="AT13" s="174"/>
      <c r="AU13" s="174"/>
      <c r="AV13" s="174"/>
      <c r="AW13" s="174"/>
      <c r="AX13" s="174"/>
      <c r="AY13" s="174"/>
      <c r="AZ13" s="174"/>
      <c r="BA13" s="174"/>
      <c r="BB13" s="174"/>
      <c r="BC13" s="174"/>
    </row>
    <row r="14" spans="1:298" s="186" customFormat="1" ht="63" customHeight="1" thickBot="1">
      <c r="A14" s="370"/>
      <c r="B14" s="373"/>
      <c r="C14" s="361"/>
      <c r="D14" s="376"/>
      <c r="E14" s="361"/>
      <c r="F14" s="361"/>
      <c r="G14" s="361"/>
      <c r="H14" s="306"/>
      <c r="I14" s="334"/>
      <c r="J14" s="324"/>
      <c r="K14" s="306"/>
      <c r="L14" s="333"/>
      <c r="M14" s="310"/>
      <c r="N14" s="328"/>
      <c r="O14" s="193">
        <v>5</v>
      </c>
      <c r="P14" s="217" t="s">
        <v>445</v>
      </c>
      <c r="Q14" s="193" t="str">
        <f t="shared" si="3"/>
        <v>Probabilidad</v>
      </c>
      <c r="R14" s="193" t="s">
        <v>52</v>
      </c>
      <c r="S14" s="193" t="s">
        <v>57</v>
      </c>
      <c r="T14" s="194">
        <f>VLOOKUP(R14&amp;S14,[9]Hoja1!$Q$4:$R$9,2,0)</f>
        <v>0.45</v>
      </c>
      <c r="U14" s="193" t="s">
        <v>59</v>
      </c>
      <c r="V14" s="193" t="s">
        <v>62</v>
      </c>
      <c r="W14" s="193" t="s">
        <v>65</v>
      </c>
      <c r="X14" s="184">
        <f t="shared" si="2"/>
        <v>0.18000000000000002</v>
      </c>
      <c r="Y14" s="184" t="str">
        <f>IF(Z14&lt;=20%,'[9]Tabla probabilidad'!$B$5,IF(Z14&lt;=40%,'[9]Tabla probabilidad'!$B$6,IF(Z14&lt;=60%,'[9]Tabla probabilidad'!$B$7,IF(Z14&lt;=80%,'[9]Tabla probabilidad'!$B$8,IF(Z14&lt;=100%,'[9]Tabla probabilidad'!$B$9)))))</f>
        <v>Baja</v>
      </c>
      <c r="Z14" s="184">
        <f>IF(R14="Preventivo",(J10-(J10*T14)),IF(R14="Detectivo",(J10-(J10*T14)),IF(R14="Correctivo",(J10))))</f>
        <v>0.22</v>
      </c>
      <c r="AA14" s="331"/>
      <c r="AB14" s="316"/>
      <c r="AC14" s="184" t="str">
        <f t="shared" si="1"/>
        <v>Moderado</v>
      </c>
      <c r="AD14" s="184">
        <f>IF(Q14="Probabilidad",(($M$10-0)),IF(Q14="Impacto",($M$10-($M$10*T14))))</f>
        <v>0.6</v>
      </c>
      <c r="AE14" s="331"/>
      <c r="AF14" s="316"/>
      <c r="AG14" s="332"/>
      <c r="AH14" s="319"/>
      <c r="AI14" s="322"/>
      <c r="AJ14" s="322"/>
      <c r="AK14" s="358"/>
      <c r="AL14" s="322"/>
      <c r="AM14" s="322"/>
      <c r="AN14" s="306"/>
      <c r="AO14" s="174"/>
      <c r="AP14" s="174"/>
      <c r="AQ14" s="174"/>
      <c r="AR14" s="174"/>
      <c r="AS14" s="174"/>
      <c r="AT14" s="174"/>
      <c r="AU14" s="174"/>
      <c r="AV14" s="174"/>
      <c r="AW14" s="174"/>
      <c r="AX14" s="174"/>
      <c r="AY14" s="174"/>
      <c r="AZ14" s="174"/>
      <c r="BA14" s="174"/>
      <c r="BB14" s="174"/>
      <c r="BC14" s="174"/>
    </row>
    <row r="15" spans="1:298" s="186" customFormat="1" ht="78" customHeight="1">
      <c r="A15" s="306">
        <v>2</v>
      </c>
      <c r="B15" s="301" t="s">
        <v>448</v>
      </c>
      <c r="C15" s="306" t="s">
        <v>307</v>
      </c>
      <c r="D15" s="337" t="s">
        <v>446</v>
      </c>
      <c r="E15" s="301" t="s">
        <v>447</v>
      </c>
      <c r="F15" s="301" t="s">
        <v>408</v>
      </c>
      <c r="G15" s="355" t="s">
        <v>295</v>
      </c>
      <c r="H15" s="301">
        <v>20</v>
      </c>
      <c r="I15" s="318" t="str">
        <f>IF(H15&lt;=2,'[9]Tabla probabilidad'!$B$5,IF(H15&lt;=24,'[9]Tabla probabilidad'!$B$6,IF(H15&lt;=500,'[9]Tabla probabilidad'!$B$7,IF(H15&lt;=5000,'[9]Tabla probabilidad'!$B$8,IF(H15&gt;5000,'[9]Tabla probabilidad'!$B$9)))))</f>
        <v>Baja</v>
      </c>
      <c r="J15" s="324">
        <f>IF(H15&lt;=2,'[9]Tabla probabilidad'!$D$5,IF(H15&lt;=24,'[9]Tabla probabilidad'!$D$6,IF(H15&lt;=500,'[9]Tabla probabilidad'!$D$7,IF(H15&lt;=5000,'[9]Tabla probabilidad'!$D$8,IF(H15&gt;5000,'[9]Tabla probabilidad'!$D$9)))))</f>
        <v>0.4</v>
      </c>
      <c r="K15" s="306" t="s">
        <v>48</v>
      </c>
      <c r="L15" s="30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0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08" t="str">
        <f>VLOOKUP((I15&amp;L15),[9]Hoja1!$B$4:$C$28,2,0)</f>
        <v>Moderado</v>
      </c>
      <c r="O15" s="193">
        <v>1</v>
      </c>
      <c r="P15" s="202" t="s">
        <v>449</v>
      </c>
      <c r="Q15" s="193" t="str">
        <f t="shared" si="0"/>
        <v>Probabilidad</v>
      </c>
      <c r="R15" s="193" t="s">
        <v>52</v>
      </c>
      <c r="S15" s="193" t="s">
        <v>56</v>
      </c>
      <c r="T15" s="194">
        <f>VLOOKUP(R15&amp;S15,[9]Hoja1!$Q$4:$R$9,2,0)</f>
        <v>0.5</v>
      </c>
      <c r="U15" s="193" t="s">
        <v>59</v>
      </c>
      <c r="V15" s="193" t="s">
        <v>62</v>
      </c>
      <c r="W15" s="193" t="s">
        <v>66</v>
      </c>
      <c r="X15" s="184">
        <f>IF(Q15="Probabilidad",($J$15*T15),IF(Q15="Impacto"," "))</f>
        <v>0.2</v>
      </c>
      <c r="Y15" s="184" t="str">
        <f>IF(Z15&lt;=20%,'[9]Tabla probabilidad'!$B$5,IF(Z15&lt;=40%,'[9]Tabla probabilidad'!$B$6,IF(Z15&lt;=60%,'[9]Tabla probabilidad'!$B$7,IF(Z15&lt;=80%,'[9]Tabla probabilidad'!$B$8,IF(Z15&lt;=100%,'[9]Tabla probabilidad'!$B$9)))))</f>
        <v>Muy Baja</v>
      </c>
      <c r="Z15" s="184">
        <f>IF(R15="Preventivo",(J15-(J15*T15)),IF(R15="Detectivo",(J15-(J15*T15)),IF(R15="Correctivo",(J15))))</f>
        <v>0.2</v>
      </c>
      <c r="AA15" s="311" t="str">
        <f>IF(AB15&lt;=20%,'[9]Tabla probabilidad'!$B$5,IF(AB15&lt;=40%,'[9]Tabla probabilidad'!$B$6,IF(AB15&lt;=60%,'[9]Tabla probabilidad'!$B$7,IF(AB15&lt;=80%,'[9]Tabla probabilidad'!$B$8,IF(AB15&lt;=100%,'[9]Tabla probabilidad'!$B$9)))))</f>
        <v>Baja</v>
      </c>
      <c r="AB15" s="311">
        <f>AVERAGE(Z15:Z19)</f>
        <v>0.20666666666666667</v>
      </c>
      <c r="AC15" s="184" t="str">
        <f t="shared" si="1"/>
        <v>Menor</v>
      </c>
      <c r="AD15" s="184">
        <f>IF(Q15="Probabilidad",(($M$15-0)),IF(Q15="Impacto",($M$15-($M$15*T15))))</f>
        <v>0.4</v>
      </c>
      <c r="AE15" s="311" t="str">
        <f>IF(AF15&lt;=20%,"Leve",IF(AF15&lt;=40%,"Menor",IF(AF15&lt;=60%,"Moderado",IF(AF15&lt;=80%,"Mayor",IF(AF15&lt;=100%,"Catastrófico")))))</f>
        <v>Menor</v>
      </c>
      <c r="AF15" s="311">
        <f>AVERAGE(AD15:AD19)</f>
        <v>0.40000000000000008</v>
      </c>
      <c r="AG15" s="298" t="str">
        <f>VLOOKUP(AA15&amp;AE15,[9]Hoja1!$B$4:$C$28,2,0)</f>
        <v>Moderado</v>
      </c>
      <c r="AH15" s="298" t="s">
        <v>277</v>
      </c>
      <c r="AI15" s="298" t="s">
        <v>409</v>
      </c>
      <c r="AJ15" s="320" t="s">
        <v>460</v>
      </c>
      <c r="AK15" s="351">
        <v>44602</v>
      </c>
      <c r="AL15" s="298" t="s">
        <v>463</v>
      </c>
      <c r="AM15" s="352" t="s">
        <v>410</v>
      </c>
      <c r="AN15" s="308" t="s">
        <v>177</v>
      </c>
      <c r="AO15" s="174"/>
      <c r="AP15" s="174"/>
      <c r="AQ15" s="174"/>
      <c r="AR15" s="174"/>
      <c r="AS15" s="174"/>
      <c r="AT15" s="174"/>
      <c r="AU15" s="174"/>
      <c r="AV15" s="174"/>
      <c r="AW15" s="174"/>
      <c r="AX15" s="174"/>
      <c r="AY15" s="174"/>
      <c r="AZ15" s="174"/>
      <c r="BA15" s="174"/>
      <c r="BB15" s="174"/>
      <c r="BC15" s="174"/>
    </row>
    <row r="16" spans="1:298" s="186" customFormat="1" ht="94.5" customHeight="1">
      <c r="A16" s="306"/>
      <c r="B16" s="302"/>
      <c r="C16" s="306"/>
      <c r="D16" s="338"/>
      <c r="E16" s="302"/>
      <c r="F16" s="302"/>
      <c r="G16" s="302"/>
      <c r="H16" s="302"/>
      <c r="I16" s="318"/>
      <c r="J16" s="324"/>
      <c r="K16" s="306"/>
      <c r="L16" s="309"/>
      <c r="M16" s="309"/>
      <c r="N16" s="308"/>
      <c r="O16" s="193">
        <v>2</v>
      </c>
      <c r="P16" s="202" t="s">
        <v>450</v>
      </c>
      <c r="Q16" s="193" t="str">
        <f t="shared" si="0"/>
        <v>Probabilidad</v>
      </c>
      <c r="R16" s="193" t="s">
        <v>52</v>
      </c>
      <c r="S16" s="193" t="s">
        <v>56</v>
      </c>
      <c r="T16" s="194">
        <f>VLOOKUP(R16&amp;S16,[9]Hoja1!$Q$4:$R$9,2,0)</f>
        <v>0.5</v>
      </c>
      <c r="U16" s="193" t="s">
        <v>59</v>
      </c>
      <c r="V16" s="193" t="s">
        <v>62</v>
      </c>
      <c r="W16" s="193" t="s">
        <v>66</v>
      </c>
      <c r="X16" s="184">
        <f>IF(Q16="Probabilidad",($J$15*T16),IF(Q16="Impacto"," "))</f>
        <v>0.2</v>
      </c>
      <c r="Y16" s="184" t="str">
        <f>IF(Z16&lt;=20%,'[9]Tabla probabilidad'!$B$5,IF(Z16&lt;=40%,'[9]Tabla probabilidad'!$B$6,IF(Z16&lt;=60%,'[9]Tabla probabilidad'!$B$7,IF(Z16&lt;=80%,'[9]Tabla probabilidad'!$B$8,IF(Z16&lt;=100%,'[9]Tabla probabilidad'!$B$9)))))</f>
        <v>Muy Baja</v>
      </c>
      <c r="Z16" s="184">
        <f>IF(R16="Preventivo",(J15-(J15*T16)),IF(R16="Detectivo",(J15-(J15*T16)),IF(R16="Correctivo",(J15))))</f>
        <v>0.2</v>
      </c>
      <c r="AA16" s="312"/>
      <c r="AB16" s="312"/>
      <c r="AC16" s="184" t="str">
        <f t="shared" si="1"/>
        <v>Menor</v>
      </c>
      <c r="AD16" s="184">
        <f t="shared" ref="AD16:AD19" si="4">IF(Q16="Probabilidad",(($M$15-0)),IF(Q16="Impacto",($M$15-($M$15*T16))))</f>
        <v>0.4</v>
      </c>
      <c r="AE16" s="312"/>
      <c r="AF16" s="312"/>
      <c r="AG16" s="299"/>
      <c r="AH16" s="299"/>
      <c r="AI16" s="299"/>
      <c r="AJ16" s="321"/>
      <c r="AK16" s="299"/>
      <c r="AL16" s="299"/>
      <c r="AM16" s="353"/>
      <c r="AN16" s="308"/>
      <c r="AO16" s="174"/>
      <c r="AP16" s="174"/>
      <c r="AQ16" s="174"/>
      <c r="AR16" s="174"/>
      <c r="AS16" s="174"/>
      <c r="AT16" s="174"/>
      <c r="AU16" s="174"/>
      <c r="AV16" s="174"/>
      <c r="AW16" s="174"/>
      <c r="AX16" s="174"/>
      <c r="AY16" s="174"/>
      <c r="AZ16" s="174"/>
      <c r="BA16" s="174"/>
      <c r="BB16" s="174"/>
      <c r="BC16" s="174"/>
    </row>
    <row r="17" spans="1:298" s="186" customFormat="1" ht="75.75" customHeight="1">
      <c r="A17" s="306"/>
      <c r="B17" s="302"/>
      <c r="C17" s="306"/>
      <c r="D17" s="338"/>
      <c r="E17" s="302"/>
      <c r="F17" s="302"/>
      <c r="G17" s="302"/>
      <c r="H17" s="302"/>
      <c r="I17" s="318"/>
      <c r="J17" s="324"/>
      <c r="K17" s="306"/>
      <c r="L17" s="309"/>
      <c r="M17" s="309"/>
      <c r="N17" s="308"/>
      <c r="O17" s="193">
        <v>3</v>
      </c>
      <c r="P17" s="203" t="s">
        <v>411</v>
      </c>
      <c r="Q17" s="193" t="str">
        <f t="shared" si="0"/>
        <v>Probabilidad</v>
      </c>
      <c r="R17" s="193" t="s">
        <v>52</v>
      </c>
      <c r="S17" s="193" t="s">
        <v>57</v>
      </c>
      <c r="T17" s="194">
        <f>VLOOKUP(R17&amp;S17,[9]Hoja1!$Q$4:$R$9,2,0)</f>
        <v>0.45</v>
      </c>
      <c r="U17" s="193" t="s">
        <v>59</v>
      </c>
      <c r="V17" s="193" t="s">
        <v>62</v>
      </c>
      <c r="W17" s="193" t="s">
        <v>65</v>
      </c>
      <c r="X17" s="184">
        <f t="shared" ref="X17:X19" si="5">IF(Q17="Probabilidad",($J$15*T17),IF(Q17="Impacto"," "))</f>
        <v>0.18000000000000002</v>
      </c>
      <c r="Y17" s="184" t="str">
        <f>IF(Z17&lt;=20%,'[9]Tabla probabilidad'!$B$5,IF(Z17&lt;=40%,'[9]Tabla probabilidad'!$B$6,IF(Z17&lt;=60%,'[9]Tabla probabilidad'!$B$7,IF(Z17&lt;=80%,'[9]Tabla probabilidad'!$B$8,IF(Z17&lt;=100%,'[9]Tabla probabilidad'!$B$9)))))</f>
        <v>Baja</v>
      </c>
      <c r="Z17" s="184">
        <f>IF(R17="Preventivo",(J15-(J15*T17)),IF(R17="Detectivo",(J15-(J15*T17)),IF(R17="Correctivo",(J15))))</f>
        <v>0.22</v>
      </c>
      <c r="AA17" s="312"/>
      <c r="AB17" s="312"/>
      <c r="AC17" s="184" t="str">
        <f t="shared" si="1"/>
        <v>Menor</v>
      </c>
      <c r="AD17" s="184">
        <f t="shared" si="4"/>
        <v>0.4</v>
      </c>
      <c r="AE17" s="312"/>
      <c r="AF17" s="312"/>
      <c r="AG17" s="299"/>
      <c r="AH17" s="299"/>
      <c r="AI17" s="299"/>
      <c r="AJ17" s="321"/>
      <c r="AK17" s="299"/>
      <c r="AL17" s="299"/>
      <c r="AM17" s="353"/>
      <c r="AN17" s="308"/>
      <c r="AO17" s="174"/>
      <c r="AP17" s="174"/>
      <c r="AQ17" s="174"/>
      <c r="AR17" s="174"/>
      <c r="AS17" s="174"/>
      <c r="AT17" s="174"/>
      <c r="AU17" s="174"/>
      <c r="AV17" s="174"/>
      <c r="AW17" s="174"/>
      <c r="AX17" s="174"/>
      <c r="AY17" s="174"/>
      <c r="AZ17" s="174"/>
      <c r="BA17" s="174"/>
      <c r="BB17" s="174"/>
      <c r="BC17" s="174"/>
    </row>
    <row r="18" spans="1:298" s="186" customFormat="1" ht="24" customHeight="1">
      <c r="A18" s="306"/>
      <c r="B18" s="302"/>
      <c r="C18" s="306"/>
      <c r="D18" s="338"/>
      <c r="E18" s="302"/>
      <c r="F18" s="302"/>
      <c r="G18" s="302"/>
      <c r="H18" s="302"/>
      <c r="I18" s="318"/>
      <c r="J18" s="324"/>
      <c r="K18" s="306"/>
      <c r="L18" s="309"/>
      <c r="M18" s="309"/>
      <c r="N18" s="308"/>
      <c r="O18" s="193"/>
      <c r="P18" s="202"/>
      <c r="Q18" s="193"/>
      <c r="R18" s="193"/>
      <c r="S18" s="193"/>
      <c r="T18" s="194"/>
      <c r="U18" s="193"/>
      <c r="V18" s="193"/>
      <c r="W18" s="193"/>
      <c r="X18" s="184" t="b">
        <f t="shared" si="5"/>
        <v>0</v>
      </c>
      <c r="Y18" s="184" t="b">
        <f>IF(Z18&lt;=20%,'[9]Tabla probabilidad'!$B$5,IF(Z18&lt;=40%,'[9]Tabla probabilidad'!$B$6,IF(Z18&lt;=60%,'[9]Tabla probabilidad'!$B$7,IF(Z18&lt;=80%,'[9]Tabla probabilidad'!$B$8,IF(Z18&lt;=100%,'[9]Tabla probabilidad'!$B$9)))))</f>
        <v>0</v>
      </c>
      <c r="Z18" s="184" t="b">
        <f>IF(R18="Preventivo",(J15-(J15*T18)),IF(R18="Detectivo",(J15-(J15*T18)),IF(R18="Correctivo",(J15))))</f>
        <v>0</v>
      </c>
      <c r="AA18" s="312"/>
      <c r="AB18" s="312"/>
      <c r="AC18" s="184" t="b">
        <f t="shared" si="1"/>
        <v>0</v>
      </c>
      <c r="AD18" s="184" t="b">
        <f t="shared" si="4"/>
        <v>0</v>
      </c>
      <c r="AE18" s="312"/>
      <c r="AF18" s="312"/>
      <c r="AG18" s="299"/>
      <c r="AH18" s="299"/>
      <c r="AI18" s="299"/>
      <c r="AJ18" s="321"/>
      <c r="AK18" s="299"/>
      <c r="AL18" s="299"/>
      <c r="AM18" s="353"/>
      <c r="AN18" s="308"/>
      <c r="AO18" s="174"/>
      <c r="AP18" s="174"/>
      <c r="AQ18" s="174"/>
      <c r="AR18" s="174"/>
      <c r="AS18" s="174"/>
      <c r="AT18" s="174"/>
      <c r="AU18" s="174"/>
      <c r="AV18" s="174"/>
      <c r="AW18" s="174"/>
      <c r="AX18" s="174"/>
      <c r="AY18" s="174"/>
      <c r="AZ18" s="174"/>
      <c r="BA18" s="174"/>
      <c r="BB18" s="174"/>
      <c r="BC18" s="174"/>
    </row>
    <row r="19" spans="1:298" s="175" customFormat="1" ht="15" customHeight="1">
      <c r="A19" s="306"/>
      <c r="B19" s="319"/>
      <c r="C19" s="306"/>
      <c r="D19" s="350"/>
      <c r="E19" s="319"/>
      <c r="F19" s="319"/>
      <c r="G19" s="319"/>
      <c r="H19" s="319"/>
      <c r="I19" s="318"/>
      <c r="J19" s="324"/>
      <c r="K19" s="306"/>
      <c r="L19" s="309"/>
      <c r="M19" s="309"/>
      <c r="N19" s="308"/>
      <c r="O19" s="193"/>
      <c r="P19" s="195"/>
      <c r="Q19" s="193"/>
      <c r="R19" s="193"/>
      <c r="S19" s="193"/>
      <c r="T19" s="194"/>
      <c r="U19" s="193"/>
      <c r="V19" s="193"/>
      <c r="W19" s="193"/>
      <c r="X19" s="188" t="b">
        <f t="shared" si="5"/>
        <v>0</v>
      </c>
      <c r="Y19" s="188" t="b">
        <f>IF(Z19&lt;=20%,'[9]Tabla probabilidad'!$B$5,IF(Z19&lt;=40%,'[9]Tabla probabilidad'!$B$6,IF(Z19&lt;=60%,'[9]Tabla probabilidad'!$B$7,IF(Z19&lt;=80%,'[9]Tabla probabilidad'!$B$8,IF(Z19&lt;=100%,'[9]Tabla probabilidad'!$B$9)))))</f>
        <v>0</v>
      </c>
      <c r="Z19" s="188" t="b">
        <f>IF(R19="Preventivo",(J15-(J15*T19)),IF(R19="Detectivo",(J15-(J15*T19)),IF(R19="Correctivo",(J15))))</f>
        <v>0</v>
      </c>
      <c r="AA19" s="313"/>
      <c r="AB19" s="313"/>
      <c r="AC19" s="188" t="b">
        <f t="shared" si="1"/>
        <v>0</v>
      </c>
      <c r="AD19" s="188" t="b">
        <f t="shared" si="4"/>
        <v>0</v>
      </c>
      <c r="AE19" s="313"/>
      <c r="AF19" s="313"/>
      <c r="AG19" s="300"/>
      <c r="AH19" s="300"/>
      <c r="AI19" s="300"/>
      <c r="AJ19" s="322"/>
      <c r="AK19" s="300"/>
      <c r="AL19" s="300"/>
      <c r="AM19" s="354"/>
      <c r="AN19" s="308"/>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c r="FP19" s="174"/>
      <c r="FQ19" s="174"/>
      <c r="FR19" s="174"/>
      <c r="FS19" s="174"/>
      <c r="FT19" s="174"/>
      <c r="FU19" s="174"/>
      <c r="FV19" s="174"/>
      <c r="FW19" s="174"/>
      <c r="FX19" s="174"/>
      <c r="FY19" s="174"/>
      <c r="FZ19" s="174"/>
      <c r="GA19" s="174"/>
      <c r="GB19" s="174"/>
      <c r="GC19" s="174"/>
      <c r="GD19" s="174"/>
      <c r="GE19" s="174"/>
      <c r="GF19" s="174"/>
      <c r="GG19" s="174"/>
      <c r="GH19" s="174"/>
      <c r="GI19" s="174"/>
      <c r="GJ19" s="174"/>
      <c r="GK19" s="174"/>
      <c r="GL19" s="174"/>
      <c r="GM19" s="174"/>
      <c r="GN19" s="174"/>
      <c r="GO19" s="174"/>
      <c r="GP19" s="174"/>
      <c r="GQ19" s="174"/>
      <c r="GR19" s="174"/>
      <c r="GS19" s="174"/>
      <c r="GT19" s="174"/>
      <c r="GU19" s="174"/>
      <c r="GV19" s="174"/>
      <c r="GW19" s="174"/>
      <c r="GX19" s="174"/>
      <c r="GY19" s="174"/>
      <c r="GZ19" s="174"/>
      <c r="HA19" s="174"/>
      <c r="HB19" s="174"/>
      <c r="HC19" s="174"/>
      <c r="HD19" s="174"/>
      <c r="HE19" s="174"/>
      <c r="HF19" s="174"/>
      <c r="HG19" s="174"/>
      <c r="HH19" s="174"/>
      <c r="HI19" s="174"/>
      <c r="HJ19" s="174"/>
      <c r="HK19" s="174"/>
      <c r="HL19" s="174"/>
      <c r="HM19" s="174"/>
      <c r="HN19" s="174"/>
      <c r="HO19" s="174"/>
      <c r="HP19" s="174"/>
      <c r="HQ19" s="174"/>
      <c r="HR19" s="174"/>
      <c r="HS19" s="174"/>
      <c r="HT19" s="174"/>
      <c r="HU19" s="174"/>
      <c r="HV19" s="174"/>
      <c r="HW19" s="174"/>
      <c r="HX19" s="174"/>
      <c r="HY19" s="174"/>
      <c r="HZ19" s="174"/>
      <c r="IA19" s="174"/>
      <c r="IB19" s="174"/>
      <c r="IC19" s="174"/>
      <c r="ID19" s="174"/>
      <c r="IE19" s="174"/>
      <c r="IF19" s="174"/>
      <c r="IG19" s="174"/>
      <c r="IH19" s="174"/>
      <c r="II19" s="174"/>
      <c r="IJ19" s="174"/>
      <c r="IK19" s="174"/>
      <c r="IL19" s="174"/>
      <c r="IM19" s="174"/>
      <c r="IN19" s="174"/>
      <c r="IO19" s="174"/>
      <c r="IP19" s="174"/>
      <c r="IQ19" s="174"/>
      <c r="IR19" s="174"/>
      <c r="IS19" s="174"/>
      <c r="IT19" s="174"/>
      <c r="IU19" s="174"/>
      <c r="IV19" s="174"/>
      <c r="IW19" s="174"/>
      <c r="IX19" s="174"/>
      <c r="IY19" s="174"/>
      <c r="IZ19" s="174"/>
      <c r="JA19" s="174"/>
      <c r="JB19" s="174"/>
      <c r="JC19" s="174"/>
      <c r="JD19" s="174"/>
      <c r="JE19" s="174"/>
      <c r="JF19" s="174"/>
      <c r="JG19" s="174"/>
      <c r="JH19" s="174"/>
      <c r="JI19" s="174"/>
      <c r="JJ19" s="174"/>
      <c r="JK19" s="174"/>
      <c r="JL19" s="174"/>
      <c r="JM19" s="174"/>
      <c r="JN19" s="174"/>
      <c r="JO19" s="174"/>
      <c r="JP19" s="174"/>
      <c r="JQ19" s="174"/>
      <c r="JR19" s="174"/>
      <c r="JS19" s="174"/>
      <c r="JT19" s="174"/>
      <c r="JU19" s="174"/>
      <c r="JV19" s="174"/>
      <c r="JW19" s="174"/>
      <c r="JX19" s="174"/>
      <c r="JY19" s="174"/>
      <c r="JZ19" s="174"/>
      <c r="KA19" s="174"/>
      <c r="KB19" s="174"/>
      <c r="KC19" s="174"/>
      <c r="KD19" s="174"/>
      <c r="KE19" s="174"/>
      <c r="KF19" s="174"/>
      <c r="KG19" s="174"/>
      <c r="KH19" s="174"/>
      <c r="KI19" s="174"/>
      <c r="KJ19" s="174"/>
      <c r="KK19" s="174"/>
      <c r="KL19" s="174"/>
    </row>
    <row r="20" spans="1:298" s="197" customFormat="1" ht="68.25" customHeight="1">
      <c r="A20" s="306">
        <v>3</v>
      </c>
      <c r="B20" s="301" t="s">
        <v>412</v>
      </c>
      <c r="C20" s="306" t="s">
        <v>294</v>
      </c>
      <c r="D20" s="337" t="s">
        <v>413</v>
      </c>
      <c r="E20" s="306" t="s">
        <v>414</v>
      </c>
      <c r="F20" s="306" t="s">
        <v>415</v>
      </c>
      <c r="G20" s="306" t="s">
        <v>41</v>
      </c>
      <c r="H20" s="306">
        <v>304</v>
      </c>
      <c r="I20" s="339" t="str">
        <f>IF(H20&lt;=2,'[9]Tabla probabilidad'!$B$5,IF(H20&lt;=24,'[9]Tabla probabilidad'!$B$6,IF(H20&lt;=500,'[9]Tabla probabilidad'!$B$7,IF(H20&lt;=5000,'[9]Tabla probabilidad'!$B$8,IF(H20&gt;5000,'[9]Tabla probabilidad'!$B$9)))))</f>
        <v>Media</v>
      </c>
      <c r="J20" s="324">
        <f>IF(H20&lt;=2,'[9]Tabla probabilidad'!$D$5,IF(H20&lt;=24,'[9]Tabla probabilidad'!$D$6,IF(H20&lt;=500,'[9]Tabla probabilidad'!$D$7,IF(H20&lt;=5000,'[9]Tabla probabilidad'!$D$8,IF(H20&gt;5000,'[9]Tabla probabilidad'!$D$9)))))</f>
        <v>0.6</v>
      </c>
      <c r="K20" s="306" t="s">
        <v>129</v>
      </c>
      <c r="L20" s="340" t="s">
        <v>127</v>
      </c>
      <c r="M20" s="30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0" t="str">
        <f>VLOOKUP((I20&amp;L20),[9]Hoja1!$B$4:$C$28,2,0)</f>
        <v>Moderado</v>
      </c>
      <c r="O20" s="193">
        <v>1</v>
      </c>
      <c r="P20" s="202" t="s">
        <v>416</v>
      </c>
      <c r="Q20" s="193" t="str">
        <f t="shared" si="0"/>
        <v>Probabilidad</v>
      </c>
      <c r="R20" s="193" t="s">
        <v>52</v>
      </c>
      <c r="S20" s="193" t="s">
        <v>57</v>
      </c>
      <c r="T20" s="194">
        <f>VLOOKUP(R20&amp;S20,[9]Hoja1!$Q$4:$R$9,2,0)</f>
        <v>0.45</v>
      </c>
      <c r="U20" s="193" t="s">
        <v>59</v>
      </c>
      <c r="V20" s="193" t="s">
        <v>62</v>
      </c>
      <c r="W20" s="193" t="s">
        <v>65</v>
      </c>
      <c r="X20" s="196">
        <f>IF(Q20="Probabilidad",($J$20*T20),IF(Q20="Impacto"," "))</f>
        <v>0.27</v>
      </c>
      <c r="Y20" s="196" t="str">
        <f>IF(Z20&lt;=20%,'[9]Tabla probabilidad'!$B$5,IF(Z20&lt;=40%,'[9]Tabla probabilidad'!$B$6,IF(Z20&lt;=60%,'[9]Tabla probabilidad'!$B$7,IF(Z20&lt;=80%,'[9]Tabla probabilidad'!$B$8,IF(Z20&lt;=100%,'[9]Tabla probabilidad'!$B$9)))))</f>
        <v>Baja</v>
      </c>
      <c r="Z20" s="196">
        <f>IF(R20="Preventivo",(J20-(J20*T20)),IF(R20="Detectivo",(J20-(J20*T20)),IF(R20="Correctivo",(J20))))</f>
        <v>0.32999999999999996</v>
      </c>
      <c r="AA20" s="344" t="str">
        <f>IF(AB20&lt;=20%,'[9]Tabla probabilidad'!$B$5,IF(AB20&lt;=40%,'[9]Tabla probabilidad'!$B$6,IF(AB20&lt;=60%,'[9]Tabla probabilidad'!$B$7,IF(AB20&lt;=80%,'[9]Tabla probabilidad'!$B$8,IF(AB20&lt;=100%,'[9]Tabla probabilidad'!$B$9)))))</f>
        <v>Baja</v>
      </c>
      <c r="AB20" s="314">
        <f>AVERAGE(Z20:Z24)</f>
        <v>0.32999999999999996</v>
      </c>
      <c r="AC20" s="196" t="str">
        <f t="shared" si="1"/>
        <v>Moderado</v>
      </c>
      <c r="AD20" s="196">
        <f>IF(Q20="Probabilidad",(($M$20-0)),IF(Q20="Impacto",($M$20-($M$20*T20))))</f>
        <v>0.6</v>
      </c>
      <c r="AE20" s="344" t="str">
        <f>IF(AF20&lt;=20%,"Leve",IF(AF20&lt;=40%,"Menor",IF(AF20&lt;=60%,"Moderado",IF(AF20&lt;=80%,"Mayor",IF(AF20&lt;=100%,"Catastrófico")))))</f>
        <v>Moderado</v>
      </c>
      <c r="AF20" s="314">
        <f>AVERAGE(AD20:AD24)</f>
        <v>0.6</v>
      </c>
      <c r="AG20" s="347" t="str">
        <f>VLOOKUP(AA20&amp;AE20,[9]Hoja1!$B$4:$C$28,2,0)</f>
        <v>Moderado</v>
      </c>
      <c r="AH20" s="301" t="s">
        <v>279</v>
      </c>
      <c r="AI20" s="301" t="s">
        <v>417</v>
      </c>
      <c r="AJ20" s="320" t="s">
        <v>460</v>
      </c>
      <c r="AK20" s="323">
        <v>44602</v>
      </c>
      <c r="AL20" s="301" t="s">
        <v>463</v>
      </c>
      <c r="AM20" s="335" t="s">
        <v>410</v>
      </c>
      <c r="AN20" s="306" t="s">
        <v>177</v>
      </c>
      <c r="AO20" s="174"/>
      <c r="AP20" s="174"/>
      <c r="AQ20" s="174"/>
      <c r="AR20" s="174"/>
      <c r="AS20" s="174"/>
      <c r="AT20" s="174"/>
      <c r="AU20" s="174"/>
      <c r="AV20" s="174"/>
      <c r="AW20" s="174"/>
      <c r="AX20" s="174"/>
      <c r="AY20" s="174"/>
      <c r="AZ20" s="174"/>
      <c r="BA20" s="174"/>
      <c r="BB20" s="174"/>
      <c r="BC20" s="174"/>
      <c r="BD20" s="174"/>
      <c r="BE20" s="174"/>
      <c r="BF20" s="174"/>
    </row>
    <row r="21" spans="1:298" s="197" customFormat="1" ht="50.25" customHeight="1">
      <c r="A21" s="306"/>
      <c r="B21" s="302"/>
      <c r="C21" s="306"/>
      <c r="D21" s="338"/>
      <c r="E21" s="306"/>
      <c r="F21" s="306"/>
      <c r="G21" s="306"/>
      <c r="H21" s="306"/>
      <c r="I21" s="339"/>
      <c r="J21" s="324"/>
      <c r="K21" s="306"/>
      <c r="L21" s="341"/>
      <c r="M21" s="310"/>
      <c r="N21" s="340"/>
      <c r="O21" s="193">
        <v>2</v>
      </c>
      <c r="P21" s="202" t="s">
        <v>418</v>
      </c>
      <c r="Q21" s="193" t="str">
        <f t="shared" si="0"/>
        <v>Probabilidad</v>
      </c>
      <c r="R21" s="193" t="s">
        <v>52</v>
      </c>
      <c r="S21" s="193" t="s">
        <v>57</v>
      </c>
      <c r="T21" s="194">
        <f>VLOOKUP(R21&amp;S21,[9]Hoja1!$Q$4:$R$9,2,0)</f>
        <v>0.45</v>
      </c>
      <c r="U21" s="193" t="s">
        <v>59</v>
      </c>
      <c r="V21" s="193" t="s">
        <v>62</v>
      </c>
      <c r="W21" s="193" t="s">
        <v>65</v>
      </c>
      <c r="X21" s="196">
        <f t="shared" ref="X21:X24" si="6">IF(Q21="Probabilidad",($J$20*T21),IF(Q21="Impacto"," "))</f>
        <v>0.27</v>
      </c>
      <c r="Y21" s="196" t="str">
        <f>IF(Z21&lt;=20%,'[9]Tabla probabilidad'!$B$5,IF(Z21&lt;=40%,'[9]Tabla probabilidad'!$B$6,IF(Z21&lt;=60%,'[9]Tabla probabilidad'!$B$7,IF(Z21&lt;=80%,'[9]Tabla probabilidad'!$B$8,IF(Z21&lt;=100%,'[9]Tabla probabilidad'!$B$9)))))</f>
        <v>Baja</v>
      </c>
      <c r="Z21" s="196">
        <f>IF(R21="Preventivo",(J20-(J20*T21)),IF(R21="Detectivo",(J20-(J20*T21)),IF(R21="Correctivo",(J20))))</f>
        <v>0.32999999999999996</v>
      </c>
      <c r="AA21" s="345"/>
      <c r="AB21" s="315"/>
      <c r="AC21" s="196" t="str">
        <f t="shared" si="1"/>
        <v>Moderado</v>
      </c>
      <c r="AD21" s="196">
        <f t="shared" ref="AD21:AD24" si="7">IF(Q21="Probabilidad",(($M$20-0)),IF(Q21="Impacto",($M$20-($M$20*T21))))</f>
        <v>0.6</v>
      </c>
      <c r="AE21" s="345"/>
      <c r="AF21" s="315"/>
      <c r="AG21" s="348"/>
      <c r="AH21" s="302"/>
      <c r="AI21" s="302"/>
      <c r="AJ21" s="321"/>
      <c r="AK21" s="302"/>
      <c r="AL21" s="302"/>
      <c r="AM21" s="336"/>
      <c r="AN21" s="306"/>
      <c r="AO21" s="174"/>
      <c r="AP21" s="174"/>
      <c r="AQ21" s="174"/>
      <c r="AR21" s="174"/>
      <c r="AS21" s="174"/>
      <c r="AT21" s="174"/>
      <c r="AU21" s="174"/>
      <c r="AV21" s="174"/>
      <c r="AW21" s="174"/>
      <c r="AX21" s="174"/>
      <c r="AY21" s="174"/>
      <c r="AZ21" s="174"/>
      <c r="BA21" s="174"/>
      <c r="BB21" s="174"/>
      <c r="BC21" s="174"/>
      <c r="BD21" s="174"/>
      <c r="BE21" s="174"/>
      <c r="BF21" s="174"/>
    </row>
    <row r="22" spans="1:298" s="197" customFormat="1" ht="69.75" customHeight="1">
      <c r="A22" s="306"/>
      <c r="B22" s="302"/>
      <c r="C22" s="306"/>
      <c r="D22" s="338"/>
      <c r="E22" s="306"/>
      <c r="F22" s="306"/>
      <c r="G22" s="306"/>
      <c r="H22" s="306"/>
      <c r="I22" s="339"/>
      <c r="J22" s="324"/>
      <c r="K22" s="306"/>
      <c r="L22" s="341"/>
      <c r="M22" s="310"/>
      <c r="N22" s="340"/>
      <c r="O22" s="193">
        <v>3</v>
      </c>
      <c r="P22" s="202" t="s">
        <v>419</v>
      </c>
      <c r="Q22" s="193" t="str">
        <f t="shared" si="0"/>
        <v>Probabilidad</v>
      </c>
      <c r="R22" s="193" t="s">
        <v>52</v>
      </c>
      <c r="S22" s="193" t="s">
        <v>57</v>
      </c>
      <c r="T22" s="194">
        <f>VLOOKUP(R22&amp;S22,[9]Hoja1!$Q$4:$R$9,2,0)</f>
        <v>0.45</v>
      </c>
      <c r="U22" s="193" t="s">
        <v>59</v>
      </c>
      <c r="V22" s="193" t="s">
        <v>62</v>
      </c>
      <c r="W22" s="193" t="s">
        <v>65</v>
      </c>
      <c r="X22" s="196">
        <f t="shared" si="6"/>
        <v>0.27</v>
      </c>
      <c r="Y22" s="196" t="str">
        <f>IF(Z22&lt;=20%,'[9]Tabla probabilidad'!$B$5,IF(Z22&lt;=40%,'[9]Tabla probabilidad'!$B$6,IF(Z22&lt;=60%,'[9]Tabla probabilidad'!$B$7,IF(Z22&lt;=80%,'[9]Tabla probabilidad'!$B$8,IF(Z22&lt;=100%,'[9]Tabla probabilidad'!$B$9)))))</f>
        <v>Baja</v>
      </c>
      <c r="Z22" s="196">
        <f>IF(R22="Preventivo",(J20-(J20*T22)),IF(R22="Detectivo",(J20-(J20*T22)),IF(R22="Correctivo",(J20))))</f>
        <v>0.32999999999999996</v>
      </c>
      <c r="AA22" s="345"/>
      <c r="AB22" s="315"/>
      <c r="AC22" s="196" t="str">
        <f t="shared" si="1"/>
        <v>Moderado</v>
      </c>
      <c r="AD22" s="196">
        <f t="shared" si="7"/>
        <v>0.6</v>
      </c>
      <c r="AE22" s="345"/>
      <c r="AF22" s="315"/>
      <c r="AG22" s="348"/>
      <c r="AH22" s="302"/>
      <c r="AI22" s="302"/>
      <c r="AJ22" s="321"/>
      <c r="AK22" s="302"/>
      <c r="AL22" s="302"/>
      <c r="AM22" s="336"/>
      <c r="AN22" s="306"/>
      <c r="AO22" s="174"/>
      <c r="AP22" s="174"/>
      <c r="AQ22" s="174"/>
      <c r="AR22" s="174"/>
      <c r="AS22" s="174"/>
      <c r="AT22" s="174"/>
      <c r="AU22" s="174"/>
      <c r="AV22" s="174"/>
      <c r="AW22" s="174"/>
      <c r="AX22" s="174"/>
      <c r="AY22" s="174"/>
      <c r="AZ22" s="174"/>
      <c r="BA22" s="174"/>
      <c r="BB22" s="174"/>
      <c r="BC22" s="174"/>
      <c r="BD22" s="174"/>
      <c r="BE22" s="174"/>
      <c r="BF22" s="174"/>
    </row>
    <row r="23" spans="1:298" s="197" customFormat="1" ht="36" customHeight="1">
      <c r="A23" s="306"/>
      <c r="B23" s="302"/>
      <c r="C23" s="306"/>
      <c r="D23" s="338"/>
      <c r="E23" s="306"/>
      <c r="F23" s="306"/>
      <c r="G23" s="306"/>
      <c r="H23" s="306"/>
      <c r="I23" s="339"/>
      <c r="J23" s="324"/>
      <c r="K23" s="306"/>
      <c r="L23" s="341"/>
      <c r="M23" s="310"/>
      <c r="N23" s="340"/>
      <c r="O23" s="193">
        <v>4</v>
      </c>
      <c r="P23" s="202" t="s">
        <v>451</v>
      </c>
      <c r="Q23" s="193" t="str">
        <f t="shared" ref="Q23:Q24" si="8">IF(R23="Preventivo","Probabilidad",IF(R23="Detectivo","Probabilidad", IF(R23="Correctivo","Impacto")))</f>
        <v>Probabilidad</v>
      </c>
      <c r="R23" s="193" t="s">
        <v>52</v>
      </c>
      <c r="S23" s="193" t="s">
        <v>57</v>
      </c>
      <c r="T23" s="194">
        <f>VLOOKUP(R23&amp;S23,[9]Hoja1!$Q$4:$R$9,2,0)</f>
        <v>0.45</v>
      </c>
      <c r="U23" s="193" t="s">
        <v>59</v>
      </c>
      <c r="V23" s="193" t="s">
        <v>62</v>
      </c>
      <c r="W23" s="193" t="s">
        <v>65</v>
      </c>
      <c r="X23" s="196">
        <f t="shared" si="6"/>
        <v>0.27</v>
      </c>
      <c r="Y23" s="196" t="str">
        <f>IF(Z23&lt;=20%,'[9]Tabla probabilidad'!$B$5,IF(Z23&lt;=40%,'[9]Tabla probabilidad'!$B$6,IF(Z23&lt;=60%,'[9]Tabla probabilidad'!$B$7,IF(Z23&lt;=80%,'[9]Tabla probabilidad'!$B$8,IF(Z23&lt;=100%,'[9]Tabla probabilidad'!$B$9)))))</f>
        <v>Baja</v>
      </c>
      <c r="Z23" s="196">
        <f>IF(R23="Preventivo",(J20-(J20*T23)),IF(R23="Detectivo",(J20-(J20*T23)),IF(R23="Correctivo",(J20))))</f>
        <v>0.32999999999999996</v>
      </c>
      <c r="AA23" s="345"/>
      <c r="AB23" s="315"/>
      <c r="AC23" s="196" t="str">
        <f t="shared" si="1"/>
        <v>Moderado</v>
      </c>
      <c r="AD23" s="196">
        <f t="shared" si="7"/>
        <v>0.6</v>
      </c>
      <c r="AE23" s="345"/>
      <c r="AF23" s="315"/>
      <c r="AG23" s="348"/>
      <c r="AH23" s="302"/>
      <c r="AI23" s="302"/>
      <c r="AJ23" s="321"/>
      <c r="AK23" s="302"/>
      <c r="AL23" s="302"/>
      <c r="AM23" s="336"/>
      <c r="AN23" s="306"/>
      <c r="AO23" s="174"/>
      <c r="AP23" s="174"/>
      <c r="AQ23" s="174"/>
      <c r="AR23" s="174"/>
      <c r="AS23" s="174"/>
      <c r="AT23" s="174"/>
      <c r="AU23" s="174"/>
      <c r="AV23" s="174"/>
      <c r="AW23" s="174"/>
      <c r="AX23" s="174"/>
      <c r="AY23" s="174"/>
      <c r="AZ23" s="174"/>
      <c r="BA23" s="174"/>
      <c r="BB23" s="174"/>
      <c r="BC23" s="174"/>
      <c r="BD23" s="174"/>
      <c r="BE23" s="174"/>
      <c r="BF23" s="174"/>
    </row>
    <row r="24" spans="1:298" s="197" customFormat="1" ht="36" customHeight="1" thickBot="1">
      <c r="A24" s="306"/>
      <c r="B24" s="319"/>
      <c r="C24" s="306"/>
      <c r="D24" s="350"/>
      <c r="E24" s="306"/>
      <c r="F24" s="306"/>
      <c r="G24" s="306"/>
      <c r="H24" s="306"/>
      <c r="I24" s="339"/>
      <c r="J24" s="324"/>
      <c r="K24" s="306"/>
      <c r="L24" s="341"/>
      <c r="M24" s="310"/>
      <c r="N24" s="340"/>
      <c r="O24" s="193"/>
      <c r="P24" s="204" t="s">
        <v>452</v>
      </c>
      <c r="Q24" s="193" t="str">
        <f t="shared" si="8"/>
        <v>Probabilidad</v>
      </c>
      <c r="R24" s="193" t="s">
        <v>52</v>
      </c>
      <c r="S24" s="193" t="s">
        <v>57</v>
      </c>
      <c r="T24" s="194">
        <f>VLOOKUP(R24&amp;S24,[9]Hoja1!$Q$4:$R$9,2,0)</f>
        <v>0.45</v>
      </c>
      <c r="U24" s="193" t="s">
        <v>59</v>
      </c>
      <c r="V24" s="193" t="s">
        <v>62</v>
      </c>
      <c r="W24" s="193" t="s">
        <v>65</v>
      </c>
      <c r="X24" s="196">
        <f t="shared" si="6"/>
        <v>0.27</v>
      </c>
      <c r="Y24" s="196" t="str">
        <f>IF(Z24&lt;=20%,'[9]Tabla probabilidad'!$B$5,IF(Z24&lt;=40%,'[9]Tabla probabilidad'!$B$6,IF(Z24&lt;=60%,'[9]Tabla probabilidad'!$B$7,IF(Z24&lt;=80%,'[9]Tabla probabilidad'!$B$8,IF(Z24&lt;=100%,'[9]Tabla probabilidad'!$B$9)))))</f>
        <v>Baja</v>
      </c>
      <c r="Z24" s="196">
        <f>IF(R24="Preventivo",(J20-(J20*T24)),IF(R24="Detectivo",(J20-(J20*T24)),IF(R24="Correctivo",(J20))))</f>
        <v>0.32999999999999996</v>
      </c>
      <c r="AA24" s="346"/>
      <c r="AB24" s="316"/>
      <c r="AC24" s="196" t="str">
        <f t="shared" si="1"/>
        <v>Moderado</v>
      </c>
      <c r="AD24" s="196">
        <f t="shared" si="7"/>
        <v>0.6</v>
      </c>
      <c r="AE24" s="346"/>
      <c r="AF24" s="316"/>
      <c r="AG24" s="349"/>
      <c r="AH24" s="319"/>
      <c r="AI24" s="319"/>
      <c r="AJ24" s="322"/>
      <c r="AK24" s="319"/>
      <c r="AL24" s="319"/>
      <c r="AM24" s="343"/>
      <c r="AN24" s="306"/>
      <c r="AO24" s="174"/>
      <c r="AP24" s="174"/>
      <c r="AQ24" s="174"/>
      <c r="AR24" s="174"/>
      <c r="AS24" s="174"/>
      <c r="AT24" s="174"/>
      <c r="AU24" s="174"/>
      <c r="AV24" s="174"/>
      <c r="AW24" s="174"/>
      <c r="AX24" s="174"/>
      <c r="AY24" s="174"/>
      <c r="AZ24" s="174"/>
      <c r="BA24" s="174"/>
      <c r="BB24" s="174"/>
      <c r="BC24" s="174"/>
      <c r="BD24" s="174"/>
      <c r="BE24" s="174"/>
      <c r="BF24" s="174"/>
    </row>
    <row r="25" spans="1:298" s="197" customFormat="1" ht="57" customHeight="1">
      <c r="A25" s="306">
        <v>4</v>
      </c>
      <c r="B25" s="301" t="s">
        <v>420</v>
      </c>
      <c r="C25" s="306" t="s">
        <v>375</v>
      </c>
      <c r="D25" s="337" t="s">
        <v>453</v>
      </c>
      <c r="E25" s="306" t="s">
        <v>421</v>
      </c>
      <c r="F25" s="306" t="s">
        <v>422</v>
      </c>
      <c r="G25" s="306" t="s">
        <v>41</v>
      </c>
      <c r="H25" s="306">
        <v>19</v>
      </c>
      <c r="I25" s="339" t="str">
        <f>IF(H25&lt;=2,'[9]Tabla probabilidad'!$B$5,IF(H25&lt;=24,'[9]Tabla probabilidad'!$B$6,IF(H25&lt;=500,'[9]Tabla probabilidad'!$B$7,IF(H25&lt;=5000,'[9]Tabla probabilidad'!$B$8,IF(H25&gt;5000,'[9]Tabla probabilidad'!$B$9)))))</f>
        <v>Baja</v>
      </c>
      <c r="J25" s="324">
        <f>IF(H25&lt;=2,'[9]Tabla probabilidad'!$D$5,IF(H25&lt;=24,'[9]Tabla probabilidad'!$D$6,IF(H25&lt;=500,'[9]Tabla probabilidad'!$D$7,IF(H25&lt;=5000,'[9]Tabla probabilidad'!$D$8,IF(H25&gt;5000,'[9]Tabla probabilidad'!$D$9)))))</f>
        <v>0.4</v>
      </c>
      <c r="K25" s="306" t="s">
        <v>129</v>
      </c>
      <c r="L25" s="34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0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40" t="str">
        <f>VLOOKUP((I25&amp;L25),[9]Hoja1!$B$4:$C$28,2,0)</f>
        <v>Moderado</v>
      </c>
      <c r="O25" s="193">
        <v>1</v>
      </c>
      <c r="P25" s="205" t="s">
        <v>423</v>
      </c>
      <c r="Q25" s="193" t="str">
        <f t="shared" si="0"/>
        <v>Probabilidad</v>
      </c>
      <c r="R25" s="193" t="s">
        <v>52</v>
      </c>
      <c r="S25" s="193" t="s">
        <v>57</v>
      </c>
      <c r="T25" s="194">
        <f>VLOOKUP(R25&amp;S25,[9]Hoja1!$Q$4:$R$9,2,0)</f>
        <v>0.45</v>
      </c>
      <c r="U25" s="193" t="s">
        <v>59</v>
      </c>
      <c r="V25" s="193" t="s">
        <v>62</v>
      </c>
      <c r="W25" s="193" t="s">
        <v>65</v>
      </c>
      <c r="X25" s="196">
        <f>IF(Q25="Probabilidad",($J$25*T25),IF(Q25="Impacto"," "))</f>
        <v>0.18000000000000002</v>
      </c>
      <c r="Y25" s="196" t="str">
        <f>IF(Z25&lt;=20%,'[9]Tabla probabilidad'!$B$5,IF(Z25&lt;=40%,'[9]Tabla probabilidad'!$B$6,IF(Z25&lt;=60%,'[9]Tabla probabilidad'!$B$7,IF(Z25&lt;=80%,'[9]Tabla probabilidad'!$B$8,IF(Z25&lt;=100%,'[9]Tabla probabilidad'!$B$9)))))</f>
        <v>Baja</v>
      </c>
      <c r="Z25" s="196">
        <f>IF(R25="Preventivo",(J25-(J25*T25)),IF(R25="Detectivo",(J25-(J25*T25)),IF(R25="Correctivo",(J25))))</f>
        <v>0.22</v>
      </c>
      <c r="AA25" s="344" t="str">
        <f>IF(AB25&lt;=20%,'[9]Tabla probabilidad'!$B$5,IF(AB25&lt;=40%,'[9]Tabla probabilidad'!$B$6,IF(AB25&lt;=60%,'[9]Tabla probabilidad'!$B$7,IF(AB25&lt;=80%,'[9]Tabla probabilidad'!$B$8,IF(AB25&lt;=100%,'[9]Tabla probabilidad'!$B$9)))))</f>
        <v>Baja</v>
      </c>
      <c r="AB25" s="314">
        <f>AVERAGE(Z25:Z29)</f>
        <v>0.22</v>
      </c>
      <c r="AC25" s="196" t="str">
        <f t="shared" si="1"/>
        <v>Moderado</v>
      </c>
      <c r="AD25" s="196">
        <f>IF(Q25="Probabilidad",(($M$25-0)),IF(Q25="Impacto",($M$25-($M$25*T25))))</f>
        <v>0.6</v>
      </c>
      <c r="AE25" s="344" t="str">
        <f>IF(AF25&lt;=20%,"Leve",IF(AF25&lt;=40%,"Menor",IF(AF25&lt;=60%,"Moderado",IF(AF25&lt;=80%,"Mayor",IF(AF25&lt;=100%,"Catastrófico")))))</f>
        <v>Moderado</v>
      </c>
      <c r="AF25" s="314">
        <f>AVERAGE(AD25:AD29)</f>
        <v>0.6</v>
      </c>
      <c r="AG25" s="347" t="str">
        <f>VLOOKUP(AA25&amp;AE25,[9]Hoja1!$B$4:$C$28,2,0)</f>
        <v>Moderado</v>
      </c>
      <c r="AH25" s="301" t="s">
        <v>277</v>
      </c>
      <c r="AI25" s="301" t="s">
        <v>424</v>
      </c>
      <c r="AJ25" s="320" t="s">
        <v>460</v>
      </c>
      <c r="AK25" s="323">
        <v>44602</v>
      </c>
      <c r="AL25" s="301" t="s">
        <v>463</v>
      </c>
      <c r="AM25" s="335" t="s">
        <v>410</v>
      </c>
      <c r="AN25" s="306" t="s">
        <v>177</v>
      </c>
      <c r="AO25" s="174"/>
      <c r="AP25" s="174"/>
      <c r="AQ25" s="174"/>
      <c r="AR25" s="174"/>
      <c r="AS25" s="174"/>
      <c r="AT25" s="174"/>
      <c r="AU25" s="174"/>
      <c r="AV25" s="174"/>
      <c r="AW25" s="174"/>
      <c r="AX25" s="174"/>
      <c r="AY25" s="174"/>
      <c r="AZ25" s="174"/>
      <c r="BA25" s="174"/>
      <c r="BB25" s="174"/>
      <c r="BC25" s="174"/>
      <c r="BD25" s="174"/>
      <c r="BE25" s="174"/>
      <c r="BF25" s="174"/>
    </row>
    <row r="26" spans="1:298" s="197" customFormat="1" ht="57">
      <c r="A26" s="306"/>
      <c r="B26" s="302"/>
      <c r="C26" s="306"/>
      <c r="D26" s="338"/>
      <c r="E26" s="306"/>
      <c r="F26" s="306"/>
      <c r="G26" s="306"/>
      <c r="H26" s="306"/>
      <c r="I26" s="339"/>
      <c r="J26" s="324"/>
      <c r="K26" s="306"/>
      <c r="L26" s="341"/>
      <c r="M26" s="310"/>
      <c r="N26" s="340"/>
      <c r="O26" s="193">
        <v>2</v>
      </c>
      <c r="P26" s="205" t="s">
        <v>425</v>
      </c>
      <c r="Q26" s="193" t="str">
        <f t="shared" si="0"/>
        <v>Probabilidad</v>
      </c>
      <c r="R26" s="193" t="s">
        <v>52</v>
      </c>
      <c r="S26" s="193" t="s">
        <v>57</v>
      </c>
      <c r="T26" s="194">
        <f>VLOOKUP(R26&amp;S26,[9]Hoja1!$Q$4:$R$9,2,0)</f>
        <v>0.45</v>
      </c>
      <c r="U26" s="193" t="s">
        <v>59</v>
      </c>
      <c r="V26" s="193" t="s">
        <v>62</v>
      </c>
      <c r="W26" s="193" t="s">
        <v>65</v>
      </c>
      <c r="X26" s="196">
        <f t="shared" ref="X26:X29" si="9">IF(Q26="Probabilidad",($J$25*T26),IF(Q26="Impacto"," "))</f>
        <v>0.18000000000000002</v>
      </c>
      <c r="Y26" s="196" t="str">
        <f>IF(Z26&lt;=20%,'[9]Tabla probabilidad'!$B$5,IF(Z26&lt;=40%,'[9]Tabla probabilidad'!$B$6,IF(Z26&lt;=60%,'[9]Tabla probabilidad'!$B$7,IF(Z26&lt;=80%,'[9]Tabla probabilidad'!$B$8,IF(Z26&lt;=100%,'[9]Tabla probabilidad'!$B$9)))))</f>
        <v>Baja</v>
      </c>
      <c r="Z26" s="196">
        <f>IF(R26="Preventivo",(J25-(J25*T26)),IF(R26="Detectivo",(J25-(J25*T26)),IF(R26="Correctivo",(J25))))</f>
        <v>0.22</v>
      </c>
      <c r="AA26" s="345"/>
      <c r="AB26" s="315"/>
      <c r="AC26" s="196" t="str">
        <f t="shared" si="1"/>
        <v>Moderado</v>
      </c>
      <c r="AD26" s="196">
        <f t="shared" ref="AD26:AD29" si="10">IF(Q26="Probabilidad",(($M$25-0)),IF(Q26="Impacto",($M$25-($M$25*T26))))</f>
        <v>0.6</v>
      </c>
      <c r="AE26" s="345"/>
      <c r="AF26" s="315"/>
      <c r="AG26" s="348"/>
      <c r="AH26" s="302"/>
      <c r="AI26" s="302"/>
      <c r="AJ26" s="321"/>
      <c r="AK26" s="302"/>
      <c r="AL26" s="302"/>
      <c r="AM26" s="336"/>
      <c r="AN26" s="306"/>
      <c r="AO26" s="174"/>
      <c r="AP26" s="174"/>
      <c r="AQ26" s="174"/>
      <c r="AR26" s="174"/>
      <c r="AS26" s="174"/>
      <c r="AT26" s="174"/>
      <c r="AU26" s="174"/>
      <c r="AV26" s="174"/>
      <c r="AW26" s="174"/>
      <c r="AX26" s="174"/>
      <c r="AY26" s="174"/>
      <c r="AZ26" s="174"/>
      <c r="BA26" s="174"/>
      <c r="BB26" s="174"/>
      <c r="BC26" s="174"/>
      <c r="BD26" s="174"/>
      <c r="BE26" s="174"/>
      <c r="BF26" s="174"/>
    </row>
    <row r="27" spans="1:298" s="197" customFormat="1" ht="57">
      <c r="A27" s="306"/>
      <c r="B27" s="302"/>
      <c r="C27" s="306"/>
      <c r="D27" s="338"/>
      <c r="E27" s="306"/>
      <c r="F27" s="306"/>
      <c r="G27" s="306"/>
      <c r="H27" s="306"/>
      <c r="I27" s="339"/>
      <c r="J27" s="324"/>
      <c r="K27" s="306"/>
      <c r="L27" s="341"/>
      <c r="M27" s="310"/>
      <c r="N27" s="340"/>
      <c r="O27" s="193">
        <v>3</v>
      </c>
      <c r="P27" s="206" t="s">
        <v>426</v>
      </c>
      <c r="Q27" s="193" t="str">
        <f t="shared" si="0"/>
        <v>Probabilidad</v>
      </c>
      <c r="R27" s="193" t="s">
        <v>52</v>
      </c>
      <c r="S27" s="193" t="s">
        <v>57</v>
      </c>
      <c r="T27" s="194">
        <f>VLOOKUP(R27&amp;S27,[9]Hoja1!$Q$4:$R$9,2,0)</f>
        <v>0.45</v>
      </c>
      <c r="U27" s="193" t="s">
        <v>59</v>
      </c>
      <c r="V27" s="193" t="s">
        <v>62</v>
      </c>
      <c r="W27" s="193" t="s">
        <v>65</v>
      </c>
      <c r="X27" s="196">
        <f t="shared" si="9"/>
        <v>0.18000000000000002</v>
      </c>
      <c r="Y27" s="196" t="str">
        <f>IF(Z27&lt;=20%,'[9]Tabla probabilidad'!$B$5,IF(Z27&lt;=40%,'[9]Tabla probabilidad'!$B$6,IF(Z27&lt;=60%,'[9]Tabla probabilidad'!$B$7,IF(Z27&lt;=80%,'[9]Tabla probabilidad'!$B$8,IF(Z27&lt;=100%,'[9]Tabla probabilidad'!$B$9)))))</f>
        <v>Baja</v>
      </c>
      <c r="Z27" s="196">
        <f>IF(R27="Preventivo",(J25-(J25*T27)),IF(R27="Detectivo",(J25-(J25*T27)),IF(R27="Correctivo",(J25))))</f>
        <v>0.22</v>
      </c>
      <c r="AA27" s="345"/>
      <c r="AB27" s="315"/>
      <c r="AC27" s="196" t="str">
        <f t="shared" si="1"/>
        <v>Moderado</v>
      </c>
      <c r="AD27" s="196">
        <f t="shared" si="10"/>
        <v>0.6</v>
      </c>
      <c r="AE27" s="345"/>
      <c r="AF27" s="315"/>
      <c r="AG27" s="348"/>
      <c r="AH27" s="302"/>
      <c r="AI27" s="302"/>
      <c r="AJ27" s="321"/>
      <c r="AK27" s="302"/>
      <c r="AL27" s="302"/>
      <c r="AM27" s="336"/>
      <c r="AN27" s="306"/>
      <c r="AO27" s="174"/>
      <c r="AP27" s="174"/>
      <c r="AQ27" s="174"/>
      <c r="AR27" s="174"/>
      <c r="AS27" s="174"/>
      <c r="AT27" s="174"/>
      <c r="AU27" s="174"/>
      <c r="AV27" s="174"/>
      <c r="AW27" s="174"/>
      <c r="AX27" s="174"/>
      <c r="AY27" s="174"/>
      <c r="AZ27" s="174"/>
      <c r="BA27" s="174"/>
      <c r="BB27" s="174"/>
      <c r="BC27" s="174"/>
      <c r="BD27" s="174"/>
      <c r="BE27" s="174"/>
      <c r="BF27" s="174"/>
    </row>
    <row r="28" spans="1:298" s="197" customFormat="1" thickBot="1">
      <c r="A28" s="306"/>
      <c r="B28" s="302"/>
      <c r="C28" s="306"/>
      <c r="D28" s="338"/>
      <c r="E28" s="306"/>
      <c r="F28" s="306"/>
      <c r="G28" s="306"/>
      <c r="H28" s="306"/>
      <c r="I28" s="339"/>
      <c r="J28" s="324"/>
      <c r="K28" s="306"/>
      <c r="L28" s="341"/>
      <c r="M28" s="310"/>
      <c r="N28" s="340"/>
      <c r="O28" s="193"/>
      <c r="P28" s="207"/>
      <c r="Q28" s="193"/>
      <c r="R28" s="193"/>
      <c r="S28" s="193"/>
      <c r="T28" s="194"/>
      <c r="U28" s="193"/>
      <c r="V28" s="193"/>
      <c r="W28" s="193"/>
      <c r="X28" s="196" t="b">
        <f t="shared" si="9"/>
        <v>0</v>
      </c>
      <c r="Y28" s="196" t="b">
        <f>IF(Z28&lt;=20%,'[9]Tabla probabilidad'!$B$5,IF(Z28&lt;=40%,'[9]Tabla probabilidad'!$B$6,IF(Z28&lt;=60%,'[9]Tabla probabilidad'!$B$7,IF(Z28&lt;=80%,'[9]Tabla probabilidad'!$B$8,IF(Z28&lt;=100%,'[9]Tabla probabilidad'!$B$9)))))</f>
        <v>0</v>
      </c>
      <c r="Z28" s="196" t="b">
        <f>IF(R28="Preventivo",(J25-(J25*T28)),IF(R28="Detectivo",(J25-(J25*T28)),IF(R28="Correctivo",(J25))))</f>
        <v>0</v>
      </c>
      <c r="AA28" s="345"/>
      <c r="AB28" s="315"/>
      <c r="AC28" s="196" t="b">
        <f t="shared" si="1"/>
        <v>0</v>
      </c>
      <c r="AD28" s="196" t="b">
        <f t="shared" si="10"/>
        <v>0</v>
      </c>
      <c r="AE28" s="345"/>
      <c r="AF28" s="315"/>
      <c r="AG28" s="348"/>
      <c r="AH28" s="302"/>
      <c r="AI28" s="302"/>
      <c r="AJ28" s="321"/>
      <c r="AK28" s="302"/>
      <c r="AL28" s="302"/>
      <c r="AM28" s="336"/>
      <c r="AN28" s="306"/>
      <c r="AO28" s="174"/>
      <c r="AP28" s="174"/>
      <c r="AQ28" s="174"/>
      <c r="AR28" s="174"/>
      <c r="AS28" s="174"/>
      <c r="AT28" s="174"/>
      <c r="AU28" s="174"/>
      <c r="AV28" s="174"/>
      <c r="AW28" s="174"/>
      <c r="AX28" s="174"/>
      <c r="AY28" s="174"/>
      <c r="AZ28" s="174"/>
      <c r="BA28" s="174"/>
      <c r="BB28" s="174"/>
      <c r="BC28" s="174"/>
      <c r="BD28" s="174"/>
      <c r="BE28" s="174"/>
      <c r="BF28" s="174"/>
    </row>
    <row r="29" spans="1:298" s="197" customFormat="1" ht="30.75" customHeight="1" thickBot="1">
      <c r="A29" s="306"/>
      <c r="B29" s="319"/>
      <c r="C29" s="306"/>
      <c r="D29" s="350"/>
      <c r="E29" s="306"/>
      <c r="F29" s="306"/>
      <c r="G29" s="306"/>
      <c r="H29" s="306"/>
      <c r="I29" s="339"/>
      <c r="J29" s="324"/>
      <c r="K29" s="306"/>
      <c r="L29" s="341"/>
      <c r="M29" s="310"/>
      <c r="N29" s="340"/>
      <c r="O29" s="193"/>
      <c r="P29" s="204"/>
      <c r="Q29" s="193"/>
      <c r="R29" s="193"/>
      <c r="S29" s="193"/>
      <c r="T29" s="194"/>
      <c r="U29" s="193"/>
      <c r="V29" s="193"/>
      <c r="W29" s="193"/>
      <c r="X29" s="196" t="b">
        <f t="shared" si="9"/>
        <v>0</v>
      </c>
      <c r="Y29" s="196" t="b">
        <f>IF(Z29&lt;=20%,'[9]Tabla probabilidad'!$B$5,IF(Z29&lt;=40%,'[9]Tabla probabilidad'!$B$6,IF(Z29&lt;=60%,'[9]Tabla probabilidad'!$B$7,IF(Z29&lt;=80%,'[9]Tabla probabilidad'!$B$8,IF(Z29&lt;=100%,'[9]Tabla probabilidad'!$B$9)))))</f>
        <v>0</v>
      </c>
      <c r="Z29" s="196" t="b">
        <f>IF(R29="Preventivo",(J25-(J25*T29)),IF(R29="Detectivo",(J25-(J25*T29)),IF(R29="Correctivo",(J25))))</f>
        <v>0</v>
      </c>
      <c r="AA29" s="346"/>
      <c r="AB29" s="316"/>
      <c r="AC29" s="196" t="b">
        <f t="shared" si="1"/>
        <v>0</v>
      </c>
      <c r="AD29" s="196" t="b">
        <f t="shared" si="10"/>
        <v>0</v>
      </c>
      <c r="AE29" s="346"/>
      <c r="AF29" s="316"/>
      <c r="AG29" s="349"/>
      <c r="AH29" s="319"/>
      <c r="AI29" s="319"/>
      <c r="AJ29" s="322"/>
      <c r="AK29" s="319"/>
      <c r="AL29" s="319"/>
      <c r="AM29" s="343"/>
      <c r="AN29" s="306"/>
      <c r="AO29" s="174"/>
      <c r="AP29" s="174"/>
      <c r="AQ29" s="174"/>
      <c r="AR29" s="174"/>
      <c r="AS29" s="174"/>
      <c r="AT29" s="174"/>
      <c r="AU29" s="174"/>
      <c r="AV29" s="174"/>
      <c r="AW29" s="174"/>
      <c r="AX29" s="174"/>
      <c r="AY29" s="174"/>
      <c r="AZ29" s="174"/>
      <c r="BA29" s="174"/>
      <c r="BB29" s="174"/>
      <c r="BC29" s="174"/>
      <c r="BD29" s="174"/>
      <c r="BE29" s="174"/>
      <c r="BF29" s="174"/>
    </row>
    <row r="30" spans="1:298" s="186" customFormat="1" ht="57" customHeight="1">
      <c r="A30" s="306">
        <v>5</v>
      </c>
      <c r="B30" s="301" t="s">
        <v>427</v>
      </c>
      <c r="C30" s="306" t="s">
        <v>294</v>
      </c>
      <c r="D30" s="337" t="s">
        <v>454</v>
      </c>
      <c r="E30" s="306" t="s">
        <v>455</v>
      </c>
      <c r="F30" s="306" t="s">
        <v>422</v>
      </c>
      <c r="G30" s="306" t="s">
        <v>41</v>
      </c>
      <c r="H30" s="306">
        <v>19</v>
      </c>
      <c r="I30" s="334" t="str">
        <f>IF(H30&lt;=2,'[9]Tabla probabilidad'!$B$5,IF(H30&lt;=24,'[9]Tabla probabilidad'!$B$6,IF(H30&lt;=500,'[9]Tabla probabilidad'!$B$7,IF(H30&lt;=5000,'[9]Tabla probabilidad'!$B$8,IF(H30&gt;5000,'[9]Tabla probabilidad'!$B$9)))))</f>
        <v>Baja</v>
      </c>
      <c r="J30" s="324">
        <f>IF(H30&lt;=2,'[9]Tabla probabilidad'!$D$5,IF(H30&lt;=24,'[9]Tabla probabilidad'!$D$6,IF(H30&lt;=500,'[9]Tabla probabilidad'!$D$7,IF(H30&lt;=5000,'[9]Tabla probabilidad'!$D$8,IF(H30&gt;5000,'[9]Tabla probabilidad'!$D$9)))))</f>
        <v>0.4</v>
      </c>
      <c r="K30" s="306" t="s">
        <v>129</v>
      </c>
      <c r="L30" s="32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0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8" t="str">
        <f>VLOOKUP((I30&amp;L30),[9]Hoja1!$B$4:$C$28,2,0)</f>
        <v>Moderado</v>
      </c>
      <c r="O30" s="193">
        <v>1</v>
      </c>
      <c r="P30" s="198" t="s">
        <v>456</v>
      </c>
      <c r="Q30" s="193" t="str">
        <f t="shared" si="0"/>
        <v>Probabilidad</v>
      </c>
      <c r="R30" s="193" t="s">
        <v>52</v>
      </c>
      <c r="S30" s="193" t="s">
        <v>57</v>
      </c>
      <c r="T30" s="194">
        <f>VLOOKUP(R30&amp;S30,[9]Hoja1!$Q$4:$R$9,2,0)</f>
        <v>0.45</v>
      </c>
      <c r="U30" s="193" t="s">
        <v>59</v>
      </c>
      <c r="V30" s="193" t="s">
        <v>62</v>
      </c>
      <c r="W30" s="193" t="s">
        <v>65</v>
      </c>
      <c r="X30" s="184">
        <f>IF(Q30="Probabilidad",($J$30*T30),IF(Q30="Impacto"," "))</f>
        <v>0.18000000000000002</v>
      </c>
      <c r="Y30" s="184" t="str">
        <f>IF(Z30&lt;=20%,'[9]Tabla probabilidad'!$B$5,IF(Z30&lt;=40%,'[9]Tabla probabilidad'!$B$6,IF(Z30&lt;=60%,'[9]Tabla probabilidad'!$B$7,IF(Z30&lt;=80%,'[9]Tabla probabilidad'!$B$8,IF(Z30&lt;=100%,'[9]Tabla probabilidad'!$B$9)))))</f>
        <v>Baja</v>
      </c>
      <c r="Z30" s="184">
        <f>IF(R30="Preventivo",(J30-(J30*T30)),IF(R30="Detectivo",(J30-(J30*T30)),IF(R30="Correctivo",(J30))))</f>
        <v>0.22</v>
      </c>
      <c r="AA30" s="329" t="str">
        <f>IF(AB30&lt;=20%,'[9]Tabla probabilidad'!$B$5,IF(AB30&lt;=40%,'[9]Tabla probabilidad'!$B$6,IF(AB30&lt;=60%,'[9]Tabla probabilidad'!$B$7,IF(AB30&lt;=80%,'[9]Tabla probabilidad'!$B$8,IF(AB30&lt;=100%,'[9]Tabla probabilidad'!$B$9)))))</f>
        <v>Baja</v>
      </c>
      <c r="AB30" s="314">
        <f>AVERAGE(Z30:Z34)</f>
        <v>0.22000000000000003</v>
      </c>
      <c r="AC30" s="184" t="str">
        <f t="shared" si="1"/>
        <v>Moderado</v>
      </c>
      <c r="AD30" s="184">
        <f>IF(Q30="Probabilidad",(($M$30-0)),IF(Q30="Impacto",($M$30-($M$30*T30))))</f>
        <v>0.6</v>
      </c>
      <c r="AE30" s="329" t="str">
        <f>IF(AF30&lt;=20%,"Leve",IF(AF30&lt;=40%,"Menor",IF(AF30&lt;=60%,"Moderado",IF(AF30&lt;=80%,"Mayor",IF(AF30&lt;=100%,"Catastrófico")))))</f>
        <v>Moderado</v>
      </c>
      <c r="AF30" s="314">
        <f>AVERAGE(AD30:AD34)</f>
        <v>0.6</v>
      </c>
      <c r="AG30" s="326" t="str">
        <f>VLOOKUP(AA30&amp;AE30,[9]Hoja1!$B$4:$C$28,2,0)</f>
        <v>Moderado</v>
      </c>
      <c r="AH30" s="301" t="s">
        <v>277</v>
      </c>
      <c r="AI30" s="301" t="s">
        <v>424</v>
      </c>
      <c r="AJ30" s="320" t="s">
        <v>460</v>
      </c>
      <c r="AK30" s="323">
        <v>44602</v>
      </c>
      <c r="AL30" s="301" t="s">
        <v>463</v>
      </c>
      <c r="AM30" s="335" t="s">
        <v>410</v>
      </c>
      <c r="AN30" s="306" t="s">
        <v>177</v>
      </c>
      <c r="AO30" s="174"/>
      <c r="AP30" s="174"/>
      <c r="AQ30" s="174"/>
      <c r="AR30" s="174"/>
      <c r="AS30" s="174"/>
      <c r="AT30" s="174"/>
      <c r="AU30" s="174"/>
      <c r="AV30" s="174"/>
      <c r="AW30" s="174"/>
      <c r="AX30" s="174"/>
      <c r="AY30" s="174"/>
      <c r="AZ30" s="174"/>
      <c r="BA30" s="174"/>
      <c r="BB30" s="174"/>
      <c r="BC30" s="174"/>
      <c r="BD30" s="174"/>
      <c r="BE30" s="174"/>
      <c r="BF30" s="174"/>
    </row>
    <row r="31" spans="1:298" s="186" customFormat="1" ht="57">
      <c r="A31" s="306"/>
      <c r="B31" s="302"/>
      <c r="C31" s="306"/>
      <c r="D31" s="338"/>
      <c r="E31" s="306"/>
      <c r="F31" s="306"/>
      <c r="G31" s="306"/>
      <c r="H31" s="306"/>
      <c r="I31" s="334"/>
      <c r="J31" s="324"/>
      <c r="K31" s="306"/>
      <c r="L31" s="333"/>
      <c r="M31" s="310"/>
      <c r="N31" s="328"/>
      <c r="O31" s="193">
        <v>2</v>
      </c>
      <c r="P31" s="193" t="s">
        <v>426</v>
      </c>
      <c r="Q31" s="193" t="str">
        <f t="shared" si="0"/>
        <v>Probabilidad</v>
      </c>
      <c r="R31" s="193" t="s">
        <v>52</v>
      </c>
      <c r="S31" s="193" t="s">
        <v>57</v>
      </c>
      <c r="T31" s="194">
        <f>VLOOKUP(R31&amp;S31,[9]Hoja1!$Q$4:$R$9,2,0)</f>
        <v>0.45</v>
      </c>
      <c r="U31" s="193" t="s">
        <v>59</v>
      </c>
      <c r="V31" s="193" t="s">
        <v>62</v>
      </c>
      <c r="W31" s="193" t="s">
        <v>65</v>
      </c>
      <c r="X31" s="184">
        <f t="shared" ref="X31:X34" si="11">IF(Q31="Probabilidad",($J$30*T31),IF(Q31="Impacto"," "))</f>
        <v>0.18000000000000002</v>
      </c>
      <c r="Y31" s="184" t="str">
        <f>IF(Z31&lt;=20%,'[9]Tabla probabilidad'!$B$5,IF(Z31&lt;=40%,'[9]Tabla probabilidad'!$B$6,IF(Z31&lt;=60%,'[9]Tabla probabilidad'!$B$7,IF(Z31&lt;=80%,'[9]Tabla probabilidad'!$B$8,IF(Z31&lt;=100%,'[9]Tabla probabilidad'!$B$9)))))</f>
        <v>Baja</v>
      </c>
      <c r="Z31" s="184">
        <f>IF(R31="Preventivo",(J30-(J30*T31)),IF(R31="Detectivo",(J30-(J30*T31)),IF(R31="Correctivo",(J30))))</f>
        <v>0.22</v>
      </c>
      <c r="AA31" s="330"/>
      <c r="AB31" s="315"/>
      <c r="AC31" s="184" t="str">
        <f t="shared" si="1"/>
        <v>Moderado</v>
      </c>
      <c r="AD31" s="184">
        <f t="shared" ref="AD31:AD34" si="12">IF(Q31="Probabilidad",(($M$30-0)),IF(Q31="Impacto",($M$30-($M$30*T31))))</f>
        <v>0.6</v>
      </c>
      <c r="AE31" s="330"/>
      <c r="AF31" s="315"/>
      <c r="AG31" s="327"/>
      <c r="AH31" s="302"/>
      <c r="AI31" s="302"/>
      <c r="AJ31" s="321"/>
      <c r="AK31" s="302"/>
      <c r="AL31" s="302"/>
      <c r="AM31" s="336"/>
      <c r="AN31" s="306"/>
      <c r="AO31" s="174"/>
      <c r="AP31" s="174"/>
      <c r="AQ31" s="174"/>
      <c r="AR31" s="174"/>
      <c r="AS31" s="174"/>
      <c r="AT31" s="174"/>
      <c r="AU31" s="174"/>
      <c r="AV31" s="174"/>
      <c r="AW31" s="174"/>
      <c r="AX31" s="174"/>
      <c r="AY31" s="174"/>
      <c r="AZ31" s="174"/>
      <c r="BA31" s="174"/>
      <c r="BB31" s="174"/>
      <c r="BC31" s="174"/>
      <c r="BD31" s="174"/>
      <c r="BE31" s="174"/>
      <c r="BF31" s="174"/>
    </row>
    <row r="32" spans="1:298" s="186" customFormat="1" ht="45" customHeight="1">
      <c r="A32" s="306"/>
      <c r="B32" s="302"/>
      <c r="C32" s="306"/>
      <c r="D32" s="338"/>
      <c r="E32" s="306"/>
      <c r="F32" s="306"/>
      <c r="G32" s="306"/>
      <c r="H32" s="306"/>
      <c r="I32" s="334"/>
      <c r="J32" s="324"/>
      <c r="K32" s="306"/>
      <c r="L32" s="333"/>
      <c r="M32" s="310"/>
      <c r="N32" s="328"/>
      <c r="O32" s="193">
        <v>3</v>
      </c>
      <c r="P32" s="208" t="s">
        <v>457</v>
      </c>
      <c r="Q32" s="193" t="str">
        <f t="shared" si="0"/>
        <v>Probabilidad</v>
      </c>
      <c r="R32" s="193" t="s">
        <v>52</v>
      </c>
      <c r="S32" s="193" t="s">
        <v>57</v>
      </c>
      <c r="T32" s="194">
        <f>VLOOKUP(R32&amp;S32,[9]Hoja1!$Q$4:$R$9,2,0)</f>
        <v>0.45</v>
      </c>
      <c r="U32" s="193" t="s">
        <v>59</v>
      </c>
      <c r="V32" s="193" t="s">
        <v>62</v>
      </c>
      <c r="W32" s="193" t="s">
        <v>65</v>
      </c>
      <c r="X32" s="184">
        <f t="shared" si="11"/>
        <v>0.18000000000000002</v>
      </c>
      <c r="Y32" s="184" t="str">
        <f>IF(Z32&lt;=20%,'[9]Tabla probabilidad'!$B$5,IF(Z32&lt;=40%,'[9]Tabla probabilidad'!$B$6,IF(Z32&lt;=60%,'[9]Tabla probabilidad'!$B$7,IF(Z32&lt;=80%,'[9]Tabla probabilidad'!$B$8,IF(Z32&lt;=100%,'[9]Tabla probabilidad'!$B$9)))))</f>
        <v>Baja</v>
      </c>
      <c r="Z32" s="184">
        <f>IF(R32="Preventivo",(J30-(J30*T32)),IF(R32="Detectivo",(J30-(J30*T32)),IF(R32="Correctivo",(J30))))</f>
        <v>0.22</v>
      </c>
      <c r="AA32" s="330"/>
      <c r="AB32" s="315"/>
      <c r="AC32" s="184" t="str">
        <f t="shared" si="1"/>
        <v>Moderado</v>
      </c>
      <c r="AD32" s="184">
        <f t="shared" si="12"/>
        <v>0.6</v>
      </c>
      <c r="AE32" s="330"/>
      <c r="AF32" s="315"/>
      <c r="AG32" s="327"/>
      <c r="AH32" s="302"/>
      <c r="AI32" s="302"/>
      <c r="AJ32" s="321"/>
      <c r="AK32" s="302"/>
      <c r="AL32" s="302"/>
      <c r="AM32" s="336"/>
      <c r="AN32" s="306"/>
      <c r="AO32" s="174"/>
      <c r="AP32" s="174"/>
      <c r="AQ32" s="174"/>
      <c r="AR32" s="174"/>
      <c r="AS32" s="174"/>
      <c r="AT32" s="174"/>
      <c r="AU32" s="174"/>
      <c r="AV32" s="174"/>
      <c r="AW32" s="174"/>
      <c r="AX32" s="174"/>
      <c r="AY32" s="174"/>
      <c r="AZ32" s="174"/>
      <c r="BA32" s="174"/>
      <c r="BB32" s="174"/>
      <c r="BC32" s="174"/>
      <c r="BD32" s="174"/>
      <c r="BE32" s="174"/>
      <c r="BF32" s="174"/>
    </row>
    <row r="33" spans="1:298" s="186" customFormat="1" thickBot="1">
      <c r="A33" s="306"/>
      <c r="B33" s="302"/>
      <c r="C33" s="306"/>
      <c r="D33" s="338"/>
      <c r="E33" s="306"/>
      <c r="F33" s="306"/>
      <c r="G33" s="306"/>
      <c r="H33" s="306"/>
      <c r="I33" s="334"/>
      <c r="J33" s="324"/>
      <c r="K33" s="306"/>
      <c r="L33" s="333"/>
      <c r="M33" s="310"/>
      <c r="N33" s="328"/>
      <c r="O33" s="193"/>
      <c r="P33" s="209"/>
      <c r="Q33" s="193" t="str">
        <f t="shared" si="0"/>
        <v>Probabilidad</v>
      </c>
      <c r="R33" s="193" t="s">
        <v>52</v>
      </c>
      <c r="S33" s="193" t="s">
        <v>57</v>
      </c>
      <c r="T33" s="194">
        <f>VLOOKUP(R33&amp;S33,[9]Hoja1!$Q$4:$R$9,2,0)</f>
        <v>0.45</v>
      </c>
      <c r="U33" s="193" t="s">
        <v>59</v>
      </c>
      <c r="V33" s="193" t="s">
        <v>62</v>
      </c>
      <c r="W33" s="193" t="s">
        <v>65</v>
      </c>
      <c r="X33" s="184">
        <f t="shared" si="11"/>
        <v>0.18000000000000002</v>
      </c>
      <c r="Y33" s="184" t="str">
        <f>IF(Z33&lt;=20%,'[9]Tabla probabilidad'!$B$5,IF(Z33&lt;=40%,'[9]Tabla probabilidad'!$B$6,IF(Z33&lt;=60%,'[9]Tabla probabilidad'!$B$7,IF(Z33&lt;=80%,'[9]Tabla probabilidad'!$B$8,IF(Z33&lt;=100%,'[9]Tabla probabilidad'!$B$9)))))</f>
        <v>Baja</v>
      </c>
      <c r="Z33" s="184">
        <f>IF(R33="Preventivo",(J30-(J30*T33)),IF(R33="Detectivo",(J30-(J30*T33)),IF(R33="Correctivo",(J30))))</f>
        <v>0.22</v>
      </c>
      <c r="AA33" s="330"/>
      <c r="AB33" s="315"/>
      <c r="AC33" s="184" t="str">
        <f t="shared" si="1"/>
        <v>Moderado</v>
      </c>
      <c r="AD33" s="184">
        <f t="shared" si="12"/>
        <v>0.6</v>
      </c>
      <c r="AE33" s="330"/>
      <c r="AF33" s="315"/>
      <c r="AG33" s="327"/>
      <c r="AH33" s="302"/>
      <c r="AI33" s="302"/>
      <c r="AJ33" s="321"/>
      <c r="AK33" s="302"/>
      <c r="AL33" s="302"/>
      <c r="AM33" s="336"/>
      <c r="AN33" s="306"/>
      <c r="AO33" s="174"/>
      <c r="AP33" s="174"/>
      <c r="AQ33" s="174"/>
      <c r="AR33" s="174"/>
      <c r="AS33" s="174"/>
      <c r="AT33" s="174"/>
      <c r="AU33" s="174"/>
      <c r="AV33" s="174"/>
      <c r="AW33" s="174"/>
      <c r="AX33" s="174"/>
      <c r="AY33" s="174"/>
      <c r="AZ33" s="174"/>
      <c r="BA33" s="174"/>
      <c r="BB33" s="174"/>
      <c r="BC33" s="174"/>
      <c r="BD33" s="174"/>
      <c r="BE33" s="174"/>
      <c r="BF33" s="174"/>
    </row>
    <row r="34" spans="1:298" s="186" customFormat="1" ht="79.5" customHeight="1">
      <c r="A34" s="301"/>
      <c r="B34" s="319"/>
      <c r="C34" s="306"/>
      <c r="D34" s="338"/>
      <c r="E34" s="301"/>
      <c r="F34" s="301"/>
      <c r="G34" s="306"/>
      <c r="H34" s="301"/>
      <c r="I34" s="342"/>
      <c r="J34" s="314"/>
      <c r="K34" s="306"/>
      <c r="L34" s="333"/>
      <c r="M34" s="310"/>
      <c r="N34" s="326"/>
      <c r="O34" s="210"/>
      <c r="P34" s="211"/>
      <c r="Q34" s="210" t="str">
        <f t="shared" si="0"/>
        <v>Probabilidad</v>
      </c>
      <c r="R34" s="210" t="s">
        <v>52</v>
      </c>
      <c r="S34" s="210" t="s">
        <v>57</v>
      </c>
      <c r="T34" s="212">
        <f>VLOOKUP(R34&amp;S34,[9]Hoja1!$Q$4:$R$9,2,0)</f>
        <v>0.45</v>
      </c>
      <c r="U34" s="210" t="s">
        <v>59</v>
      </c>
      <c r="V34" s="210" t="s">
        <v>62</v>
      </c>
      <c r="W34" s="210" t="s">
        <v>65</v>
      </c>
      <c r="X34" s="185">
        <f t="shared" si="11"/>
        <v>0.18000000000000002</v>
      </c>
      <c r="Y34" s="185" t="str">
        <f>IF(Z34&lt;=20%,'[9]Tabla probabilidad'!$B$5,IF(Z34&lt;=40%,'[9]Tabla probabilidad'!$B$6,IF(Z34&lt;=60%,'[9]Tabla probabilidad'!$B$7,IF(Z34&lt;=80%,'[9]Tabla probabilidad'!$B$8,IF(Z34&lt;=100%,'[9]Tabla probabilidad'!$B$9)))))</f>
        <v>Baja</v>
      </c>
      <c r="Z34" s="185">
        <f>IF(R34="Preventivo",(J30-(J30*T34)),IF(R34="Detectivo",(J30-(J30*T34)),IF(R34="Correctivo",(J30))))</f>
        <v>0.22</v>
      </c>
      <c r="AA34" s="331"/>
      <c r="AB34" s="315"/>
      <c r="AC34" s="185" t="str">
        <f t="shared" si="1"/>
        <v>Moderado</v>
      </c>
      <c r="AD34" s="185">
        <f t="shared" si="12"/>
        <v>0.6</v>
      </c>
      <c r="AE34" s="330"/>
      <c r="AF34" s="315"/>
      <c r="AG34" s="327"/>
      <c r="AH34" s="302"/>
      <c r="AI34" s="302"/>
      <c r="AJ34" s="322"/>
      <c r="AK34" s="319"/>
      <c r="AL34" s="319"/>
      <c r="AM34" s="336"/>
      <c r="AN34" s="301"/>
      <c r="AO34" s="174"/>
      <c r="AP34" s="174"/>
      <c r="AQ34" s="174"/>
      <c r="AR34" s="174"/>
      <c r="AS34" s="174"/>
      <c r="AT34" s="174"/>
      <c r="AU34" s="174"/>
      <c r="AV34" s="174"/>
      <c r="AW34" s="174"/>
      <c r="AX34" s="174"/>
      <c r="AY34" s="174"/>
      <c r="AZ34" s="174"/>
      <c r="BA34" s="174"/>
      <c r="BB34" s="174"/>
      <c r="BC34" s="174"/>
      <c r="BD34" s="174"/>
      <c r="BE34" s="174"/>
      <c r="BF34" s="174"/>
    </row>
    <row r="35" spans="1:298" s="186" customFormat="1" ht="71.25" customHeight="1">
      <c r="A35" s="306">
        <v>6</v>
      </c>
      <c r="B35" s="301" t="s">
        <v>458</v>
      </c>
      <c r="C35" s="306" t="s">
        <v>40</v>
      </c>
      <c r="D35" s="325" t="s">
        <v>428</v>
      </c>
      <c r="E35" s="306" t="s">
        <v>325</v>
      </c>
      <c r="F35" s="306" t="s">
        <v>429</v>
      </c>
      <c r="G35" s="306" t="s">
        <v>41</v>
      </c>
      <c r="H35" s="306">
        <v>10</v>
      </c>
      <c r="I35" s="334" t="str">
        <f>IF(H35&lt;=2,'[9]Tabla probabilidad'!$B$5,IF(H35&lt;=24,'[9]Tabla probabilidad'!$B$6,IF(H35&lt;=500,'[9]Tabla probabilidad'!$B$7,IF(H35&lt;=5000,'[9]Tabla probabilidad'!$B$8,IF(H35&gt;5000,'[9]Tabla probabilidad'!$B$9)))))</f>
        <v>Baja</v>
      </c>
      <c r="J35" s="324">
        <f>IF(H35&lt;=2,'[9]Tabla probabilidad'!$D$5,IF(H35&lt;=24,'[9]Tabla probabilidad'!$D$6,IF(H35&lt;=500,'[9]Tabla probabilidad'!$D$7,IF(H35&lt;=5000,'[9]Tabla probabilidad'!$D$8,IF(H35&gt;5000,'[9]Tabla probabilidad'!$D$9)))))</f>
        <v>0.4</v>
      </c>
      <c r="K35" s="306" t="s">
        <v>129</v>
      </c>
      <c r="L35" s="32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0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8" t="str">
        <f>VLOOKUP((I35&amp;L35),[9]Hoja1!$B$4:$C$28,2,0)</f>
        <v>Moderado</v>
      </c>
      <c r="O35" s="193">
        <v>1</v>
      </c>
      <c r="P35" s="205" t="s">
        <v>430</v>
      </c>
      <c r="Q35" s="193" t="str">
        <f t="shared" si="0"/>
        <v>Probabilidad</v>
      </c>
      <c r="R35" s="193" t="s">
        <v>52</v>
      </c>
      <c r="S35" s="193" t="s">
        <v>57</v>
      </c>
      <c r="T35" s="194">
        <f>VLOOKUP(R35&amp;S35,[9]Hoja1!$Q$4:$R$9,2,0)</f>
        <v>0.45</v>
      </c>
      <c r="U35" s="193" t="s">
        <v>59</v>
      </c>
      <c r="V35" s="193" t="s">
        <v>62</v>
      </c>
      <c r="W35" s="193" t="s">
        <v>65</v>
      </c>
      <c r="X35" s="184">
        <f>IF(Q35="Probabilidad",($J$35*T35),IF(Q35="Impacto"," "))</f>
        <v>0.18000000000000002</v>
      </c>
      <c r="Y35" s="184" t="str">
        <f>IF(Z35&lt;=20%,'[9]Tabla probabilidad'!$B$5,IF(Z35&lt;=40%,'[9]Tabla probabilidad'!$B$6,IF(Z35&lt;=60%,'[9]Tabla probabilidad'!$B$7,IF(Z35&lt;=80%,'[9]Tabla probabilidad'!$B$8,IF(Z35&lt;=100%,'[9]Tabla probabilidad'!$B$9)))))</f>
        <v>Baja</v>
      </c>
      <c r="Z35" s="184">
        <f>IF(R35="Preventivo",(J35-(J35*T35)),IF(R35="Detectivo",(J35-(J35*T35)),IF(R35="Correctivo",(J35))))</f>
        <v>0.22</v>
      </c>
      <c r="AA35" s="329" t="str">
        <f>IF(AB35&lt;=20%,'[9]Tabla probabilidad'!$B$5,IF(AB35&lt;=40%,'[9]Tabla probabilidad'!$B$6,IF(AB35&lt;=60%,'[9]Tabla probabilidad'!$B$7,IF(AB35&lt;=80%,'[9]Tabla probabilidad'!$B$8,IF(AB35&lt;=100%,'[9]Tabla probabilidad'!$B$9)))))</f>
        <v>Baja</v>
      </c>
      <c r="AB35" s="314">
        <f>AVERAGE(Z35:Z39)</f>
        <v>0.24</v>
      </c>
      <c r="AC35" s="184" t="str">
        <f t="shared" si="1"/>
        <v>Moderado</v>
      </c>
      <c r="AD35" s="184">
        <f>IF(Q35="Probabilidad",(($M$35-0)),IF(Q35="Impacto",($M$35-($M$35*T35))))</f>
        <v>0.6</v>
      </c>
      <c r="AE35" s="329" t="str">
        <f>IF(AF35&lt;=20%,"Leve",IF(AF35&lt;=40%,"Menor",IF(AF35&lt;=60%,"Moderado",IF(AF35&lt;=80%,"Mayor",IF(AF35&lt;=100%,"Catastrófico")))))</f>
        <v>Moderado</v>
      </c>
      <c r="AF35" s="314">
        <f>AVERAGE(AD35:AD39)</f>
        <v>0.6</v>
      </c>
      <c r="AG35" s="326" t="str">
        <f>VLOOKUP(AA35&amp;AE35,[9]Hoja1!$B$4:$C$28,2,0)</f>
        <v>Moderado</v>
      </c>
      <c r="AH35" s="301" t="s">
        <v>278</v>
      </c>
      <c r="AI35" s="301" t="s">
        <v>431</v>
      </c>
      <c r="AJ35" s="320" t="s">
        <v>460</v>
      </c>
      <c r="AK35" s="323">
        <v>44602</v>
      </c>
      <c r="AL35" s="301" t="s">
        <v>463</v>
      </c>
      <c r="AM35" s="301" t="s">
        <v>410</v>
      </c>
      <c r="AN35" s="306" t="s">
        <v>177</v>
      </c>
      <c r="AO35" s="174"/>
      <c r="AP35" s="174"/>
      <c r="AQ35" s="174"/>
      <c r="AR35" s="174"/>
      <c r="AS35" s="174"/>
      <c r="AT35" s="174"/>
      <c r="AU35" s="174"/>
      <c r="AV35" s="174"/>
      <c r="AW35" s="174"/>
      <c r="AX35" s="174"/>
      <c r="AY35" s="174"/>
      <c r="AZ35" s="174"/>
      <c r="BA35" s="174"/>
      <c r="BB35" s="174"/>
      <c r="BC35" s="174"/>
      <c r="BD35" s="174"/>
      <c r="BE35" s="174"/>
      <c r="BF35" s="174"/>
    </row>
    <row r="36" spans="1:298" s="186" customFormat="1" ht="85.5">
      <c r="A36" s="306"/>
      <c r="B36" s="302"/>
      <c r="C36" s="306"/>
      <c r="D36" s="325"/>
      <c r="E36" s="306"/>
      <c r="F36" s="306"/>
      <c r="G36" s="306"/>
      <c r="H36" s="306"/>
      <c r="I36" s="334"/>
      <c r="J36" s="324"/>
      <c r="K36" s="306"/>
      <c r="L36" s="333"/>
      <c r="M36" s="310"/>
      <c r="N36" s="328"/>
      <c r="O36" s="193">
        <v>2</v>
      </c>
      <c r="P36" s="205" t="s">
        <v>432</v>
      </c>
      <c r="Q36" s="193" t="str">
        <f t="shared" si="0"/>
        <v>Probabilidad</v>
      </c>
      <c r="R36" s="193" t="s">
        <v>52</v>
      </c>
      <c r="S36" s="193" t="s">
        <v>57</v>
      </c>
      <c r="T36" s="194">
        <f>VLOOKUP(R36&amp;S36,[9]Hoja1!$Q$4:$R$9,2,0)</f>
        <v>0.45</v>
      </c>
      <c r="U36" s="193" t="s">
        <v>59</v>
      </c>
      <c r="V36" s="193" t="s">
        <v>62</v>
      </c>
      <c r="W36" s="193" t="s">
        <v>65</v>
      </c>
      <c r="X36" s="184">
        <f t="shared" ref="X36:X39" si="13">IF(Q36="Probabilidad",($J$35*T36),IF(Q36="Impacto"," "))</f>
        <v>0.18000000000000002</v>
      </c>
      <c r="Y36" s="184" t="str">
        <f>IF(Z36&lt;=20%,'[9]Tabla probabilidad'!$B$5,IF(Z36&lt;=40%,'[9]Tabla probabilidad'!$B$6,IF(Z36&lt;=60%,'[9]Tabla probabilidad'!$B$7,IF(Z36&lt;=80%,'[9]Tabla probabilidad'!$B$8,IF(Z36&lt;=100%,'[9]Tabla probabilidad'!$B$9)))))</f>
        <v>Baja</v>
      </c>
      <c r="Z36" s="184">
        <f>IF(R36="Preventivo",(J35-(J35*T36)),IF(R36="Detectivo",(J35-(J35*T36)),IF(R36="Correctivo",(J35))))</f>
        <v>0.22</v>
      </c>
      <c r="AA36" s="330"/>
      <c r="AB36" s="315"/>
      <c r="AC36" s="184" t="str">
        <f t="shared" si="1"/>
        <v>Moderado</v>
      </c>
      <c r="AD36" s="184">
        <f t="shared" ref="AD36:AD39" si="14">IF(Q36="Probabilidad",(($M$35-0)),IF(Q36="Impacto",($M$35-($M$35*T36))))</f>
        <v>0.6</v>
      </c>
      <c r="AE36" s="330"/>
      <c r="AF36" s="315"/>
      <c r="AG36" s="327"/>
      <c r="AH36" s="302"/>
      <c r="AI36" s="302"/>
      <c r="AJ36" s="321"/>
      <c r="AK36" s="302"/>
      <c r="AL36" s="302"/>
      <c r="AM36" s="302"/>
      <c r="AN36" s="306"/>
      <c r="AO36" s="174"/>
      <c r="AP36" s="174"/>
      <c r="AQ36" s="174"/>
      <c r="AR36" s="174"/>
      <c r="AS36" s="174"/>
      <c r="AT36" s="174"/>
      <c r="AU36" s="174"/>
      <c r="AV36" s="174"/>
      <c r="AW36" s="174"/>
      <c r="AX36" s="174"/>
      <c r="AY36" s="174"/>
      <c r="AZ36" s="174"/>
      <c r="BA36" s="174"/>
      <c r="BB36" s="174"/>
      <c r="BC36" s="174"/>
      <c r="BD36" s="174"/>
      <c r="BE36" s="174"/>
      <c r="BF36" s="174"/>
    </row>
    <row r="37" spans="1:298" s="186" customFormat="1" ht="112.5" customHeight="1">
      <c r="A37" s="306"/>
      <c r="B37" s="302"/>
      <c r="C37" s="306"/>
      <c r="D37" s="325"/>
      <c r="E37" s="306"/>
      <c r="F37" s="306"/>
      <c r="G37" s="306"/>
      <c r="H37" s="306"/>
      <c r="I37" s="334"/>
      <c r="J37" s="324"/>
      <c r="K37" s="306"/>
      <c r="L37" s="333"/>
      <c r="M37" s="310"/>
      <c r="N37" s="328"/>
      <c r="O37" s="193">
        <v>3</v>
      </c>
      <c r="P37" s="205" t="s">
        <v>433</v>
      </c>
      <c r="Q37" s="193" t="str">
        <f t="shared" si="0"/>
        <v>Probabilidad</v>
      </c>
      <c r="R37" s="193" t="s">
        <v>53</v>
      </c>
      <c r="S37" s="193" t="s">
        <v>57</v>
      </c>
      <c r="T37" s="194">
        <f>VLOOKUP(R37&amp;S37,[9]Hoja1!$Q$4:$R$9,2,0)</f>
        <v>0.35</v>
      </c>
      <c r="U37" s="193" t="s">
        <v>59</v>
      </c>
      <c r="V37" s="193" t="s">
        <v>62</v>
      </c>
      <c r="W37" s="193" t="s">
        <v>65</v>
      </c>
      <c r="X37" s="184">
        <f t="shared" si="13"/>
        <v>0.13999999999999999</v>
      </c>
      <c r="Y37" s="184" t="str">
        <f>IF(Z37&lt;=20%,'[9]Tabla probabilidad'!$B$5,IF(Z37&lt;=40%,'[9]Tabla probabilidad'!$B$6,IF(Z37&lt;=60%,'[9]Tabla probabilidad'!$B$7,IF(Z37&lt;=80%,'[9]Tabla probabilidad'!$B$8,IF(Z37&lt;=100%,'[9]Tabla probabilidad'!$B$9)))))</f>
        <v>Baja</v>
      </c>
      <c r="Z37" s="184">
        <f>IF(R37="Preventivo",(J35-(J35*T37)),IF(R37="Detectivo",(J35-(J35*T37)),IF(R37="Correctivo",(J35))))</f>
        <v>0.26</v>
      </c>
      <c r="AA37" s="330"/>
      <c r="AB37" s="315"/>
      <c r="AC37" s="184" t="str">
        <f t="shared" si="1"/>
        <v>Moderado</v>
      </c>
      <c r="AD37" s="184">
        <f t="shared" si="14"/>
        <v>0.6</v>
      </c>
      <c r="AE37" s="330"/>
      <c r="AF37" s="315"/>
      <c r="AG37" s="327"/>
      <c r="AH37" s="302"/>
      <c r="AI37" s="302"/>
      <c r="AJ37" s="321"/>
      <c r="AK37" s="302"/>
      <c r="AL37" s="302"/>
      <c r="AM37" s="302"/>
      <c r="AN37" s="306"/>
      <c r="AO37" s="174"/>
      <c r="AP37" s="174"/>
      <c r="AQ37" s="174"/>
      <c r="AR37" s="174"/>
      <c r="AS37" s="174"/>
      <c r="AT37" s="174"/>
      <c r="AU37" s="174"/>
      <c r="AV37" s="174"/>
      <c r="AW37" s="174"/>
      <c r="AX37" s="174"/>
      <c r="AY37" s="174"/>
      <c r="AZ37" s="174"/>
      <c r="BA37" s="174"/>
      <c r="BB37" s="174"/>
      <c r="BC37" s="174"/>
      <c r="BD37" s="174"/>
      <c r="BE37" s="174"/>
      <c r="BF37" s="174"/>
    </row>
    <row r="38" spans="1:298" s="186" customFormat="1" ht="83.25" customHeight="1">
      <c r="A38" s="306"/>
      <c r="B38" s="302"/>
      <c r="C38" s="306"/>
      <c r="D38" s="325"/>
      <c r="E38" s="306"/>
      <c r="F38" s="306"/>
      <c r="G38" s="306"/>
      <c r="H38" s="306"/>
      <c r="I38" s="334"/>
      <c r="J38" s="324"/>
      <c r="K38" s="306"/>
      <c r="L38" s="333"/>
      <c r="M38" s="310"/>
      <c r="N38" s="328"/>
      <c r="O38" s="193">
        <v>4</v>
      </c>
      <c r="P38" s="213" t="s">
        <v>459</v>
      </c>
      <c r="Q38" s="193" t="str">
        <f t="shared" ref="Q38" si="15">IF(R38="Preventivo","Probabilidad",IF(R38="Detectivo","Probabilidad", IF(R38="Correctivo","Impacto")))</f>
        <v>Probabilidad</v>
      </c>
      <c r="R38" s="193" t="s">
        <v>53</v>
      </c>
      <c r="S38" s="193" t="s">
        <v>57</v>
      </c>
      <c r="T38" s="194">
        <f>VLOOKUP(R38&amp;S38,[9]Hoja1!$Q$4:$R$9,2,0)</f>
        <v>0.35</v>
      </c>
      <c r="U38" s="193" t="s">
        <v>59</v>
      </c>
      <c r="V38" s="193" t="s">
        <v>62</v>
      </c>
      <c r="W38" s="193" t="s">
        <v>65</v>
      </c>
      <c r="X38" s="184">
        <f t="shared" si="13"/>
        <v>0.13999999999999999</v>
      </c>
      <c r="Y38" s="184" t="str">
        <f>IF(Z38&lt;=20%,'[9]Tabla probabilidad'!$B$5,IF(Z38&lt;=40%,'[9]Tabla probabilidad'!$B$6,IF(Z38&lt;=60%,'[9]Tabla probabilidad'!$B$7,IF(Z38&lt;=80%,'[9]Tabla probabilidad'!$B$8,IF(Z38&lt;=100%,'[9]Tabla probabilidad'!$B$9)))))</f>
        <v>Baja</v>
      </c>
      <c r="Z38" s="184">
        <f>IF(R38="Preventivo",(J35-(J35*T38)),IF(R38="Detectivo",(J35-(J35*T38)),IF(R38="Correctivo",(J35))))</f>
        <v>0.26</v>
      </c>
      <c r="AA38" s="330"/>
      <c r="AB38" s="315"/>
      <c r="AC38" s="184" t="str">
        <f t="shared" si="1"/>
        <v>Moderado</v>
      </c>
      <c r="AD38" s="184">
        <f t="shared" si="14"/>
        <v>0.6</v>
      </c>
      <c r="AE38" s="330"/>
      <c r="AF38" s="315"/>
      <c r="AG38" s="327"/>
      <c r="AH38" s="302"/>
      <c r="AI38" s="302"/>
      <c r="AJ38" s="321"/>
      <c r="AK38" s="302"/>
      <c r="AL38" s="302"/>
      <c r="AM38" s="302"/>
      <c r="AN38" s="306"/>
      <c r="AO38" s="174"/>
      <c r="AP38" s="174"/>
      <c r="AQ38" s="174"/>
      <c r="AR38" s="174"/>
      <c r="AS38" s="174"/>
      <c r="AT38" s="174"/>
      <c r="AU38" s="174"/>
      <c r="AV38" s="174"/>
      <c r="AW38" s="174"/>
      <c r="AX38" s="174"/>
      <c r="AY38" s="174"/>
      <c r="AZ38" s="174"/>
      <c r="BA38" s="174"/>
      <c r="BB38" s="174"/>
      <c r="BC38" s="174"/>
      <c r="BD38" s="174"/>
      <c r="BE38" s="174"/>
      <c r="BF38" s="174"/>
    </row>
    <row r="39" spans="1:298" s="186" customFormat="1" ht="14.25">
      <c r="A39" s="306"/>
      <c r="B39" s="319"/>
      <c r="C39" s="306"/>
      <c r="D39" s="325"/>
      <c r="E39" s="306"/>
      <c r="F39" s="306"/>
      <c r="G39" s="306"/>
      <c r="H39" s="306"/>
      <c r="I39" s="334"/>
      <c r="J39" s="324"/>
      <c r="K39" s="306"/>
      <c r="L39" s="333"/>
      <c r="M39" s="310"/>
      <c r="N39" s="328"/>
      <c r="O39" s="193"/>
      <c r="P39" s="195"/>
      <c r="Q39" s="193"/>
      <c r="R39" s="193"/>
      <c r="S39" s="193"/>
      <c r="T39" s="194"/>
      <c r="U39" s="193"/>
      <c r="V39" s="193"/>
      <c r="W39" s="193"/>
      <c r="X39" s="184" t="b">
        <f t="shared" si="13"/>
        <v>0</v>
      </c>
      <c r="Y39" s="184" t="b">
        <f>IF(Z39&lt;=20%,'[9]Tabla probabilidad'!$B$5,IF(Z39&lt;=40%,'[9]Tabla probabilidad'!$B$6,IF(Z39&lt;=60%,'[9]Tabla probabilidad'!$B$7,IF(Z39&lt;=80%,'[9]Tabla probabilidad'!$B$8,IF(Z39&lt;=100%,'[9]Tabla probabilidad'!$B$9)))))</f>
        <v>0</v>
      </c>
      <c r="Z39" s="184" t="b">
        <f>IF(R39="Preventivo",(J35-(J35*T39)),IF(R39="Detectivo",(J35-(J35*T39)),IF(R39="Correctivo",(J35))))</f>
        <v>0</v>
      </c>
      <c r="AA39" s="331"/>
      <c r="AB39" s="316"/>
      <c r="AC39" s="184" t="b">
        <f t="shared" si="1"/>
        <v>0</v>
      </c>
      <c r="AD39" s="184" t="b">
        <f t="shared" si="14"/>
        <v>0</v>
      </c>
      <c r="AE39" s="331"/>
      <c r="AF39" s="316"/>
      <c r="AG39" s="332"/>
      <c r="AH39" s="302"/>
      <c r="AI39" s="319"/>
      <c r="AJ39" s="322"/>
      <c r="AK39" s="319"/>
      <c r="AL39" s="319"/>
      <c r="AM39" s="319"/>
      <c r="AN39" s="301"/>
      <c r="AO39" s="174"/>
      <c r="AP39" s="174"/>
      <c r="AQ39" s="174"/>
      <c r="AR39" s="174"/>
      <c r="AS39" s="174"/>
      <c r="AT39" s="174"/>
      <c r="AU39" s="174"/>
      <c r="AV39" s="174"/>
      <c r="AW39" s="174"/>
      <c r="AX39" s="174"/>
      <c r="AY39" s="174"/>
      <c r="AZ39" s="174"/>
      <c r="BA39" s="174"/>
      <c r="BB39" s="174"/>
      <c r="BC39" s="174"/>
      <c r="BD39" s="174"/>
      <c r="BE39" s="174"/>
      <c r="BF39" s="174"/>
    </row>
    <row r="40" spans="1:298" s="175" customFormat="1" ht="106.5" customHeight="1">
      <c r="A40" s="306">
        <v>7</v>
      </c>
      <c r="B40" s="301" t="s">
        <v>434</v>
      </c>
      <c r="C40" s="306" t="s">
        <v>375</v>
      </c>
      <c r="D40" s="325" t="s">
        <v>435</v>
      </c>
      <c r="E40" s="306" t="s">
        <v>436</v>
      </c>
      <c r="F40" s="306" t="s">
        <v>437</v>
      </c>
      <c r="G40" s="306" t="s">
        <v>43</v>
      </c>
      <c r="H40" s="306">
        <v>360</v>
      </c>
      <c r="I40" s="318" t="str">
        <f>IF(H40&lt;=2,'[9]Tabla probabilidad'!$B$5,IF(H40&lt;=24,'[9]Tabla probabilidad'!$B$6,IF(H40&lt;=500,'[9]Tabla probabilidad'!$B$7,IF(H40&lt;=5000,'[9]Tabla probabilidad'!$B$8,IF(H40&gt;5000,'[9]Tabla probabilidad'!$B$9)))))</f>
        <v>Media</v>
      </c>
      <c r="J40" s="324">
        <f>IF(H40&lt;=2,'[9]Tabla probabilidad'!$D$5,IF(H40&lt;=24,'[9]Tabla probabilidad'!$D$6,IF(H40&lt;=500,'[9]Tabla probabilidad'!$D$7,IF(H40&lt;=5000,'[9]Tabla probabilidad'!$D$8,IF(H40&gt;5000,'[9]Tabla probabilidad'!$D$9)))))</f>
        <v>0.6</v>
      </c>
      <c r="K40" s="306" t="s">
        <v>297</v>
      </c>
      <c r="L40" s="308"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06"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08" t="str">
        <f>VLOOKUP((I40&amp;L40),[9]Hoja1!$B$4:$C$28,2,0)</f>
        <v xml:space="preserve">Alto </v>
      </c>
      <c r="O40" s="193">
        <v>1</v>
      </c>
      <c r="P40" s="202" t="s">
        <v>438</v>
      </c>
      <c r="Q40" s="193" t="s">
        <v>109</v>
      </c>
      <c r="R40" s="193" t="s">
        <v>53</v>
      </c>
      <c r="S40" s="193" t="s">
        <v>57</v>
      </c>
      <c r="T40" s="194">
        <f>VLOOKUP(R40&amp;S40,[9]Hoja1!$Q$4:$R$9,2,0)</f>
        <v>0.35</v>
      </c>
      <c r="U40" s="193" t="s">
        <v>59</v>
      </c>
      <c r="V40" s="193" t="s">
        <v>62</v>
      </c>
      <c r="W40" s="193" t="s">
        <v>65</v>
      </c>
      <c r="X40" s="188">
        <f>IF(Q40="Probabilidad",($J$40*T40),IF(Q40="Impacto"," "))</f>
        <v>0.21</v>
      </c>
      <c r="Y40" s="188" t="str">
        <f>IF(Z40&lt;=20%,'[9]Tabla probabilidad'!$B$5,IF(Z40&lt;=40%,'[9]Tabla probabilidad'!$B$6,IF(Z40&lt;=60%,'[9]Tabla probabilidad'!$B$7,IF(Z40&lt;=80%,'[9]Tabla probabilidad'!$B$8,IF(Z40&lt;=100%,'[9]Tabla probabilidad'!$B$9)))))</f>
        <v>Baja</v>
      </c>
      <c r="Z40" s="188">
        <f>IF(R40="Preventivo",(J40-(J40*T40)),IF(R40="Detectivo",(J40-(J40*T40)),IF(R40="Correctivo",(J40))))</f>
        <v>0.39</v>
      </c>
      <c r="AA40" s="311" t="str">
        <f>IF(AB40&lt;=20%,'[9]Tabla probabilidad'!$B$5,IF(AB40&lt;=40%,'[9]Tabla probabilidad'!$B$6,IF(AB40&lt;=60%,'[9]Tabla probabilidad'!$B$7,IF(AB40&lt;=80%,'[9]Tabla probabilidad'!$B$8,IF(AB40&lt;=100%,'[9]Tabla probabilidad'!$B$9)))))</f>
        <v>Baja</v>
      </c>
      <c r="AB40" s="314">
        <f>AVERAGE(Z40:Z44)</f>
        <v>0.34999999999999992</v>
      </c>
      <c r="AC40" s="188" t="str">
        <f t="shared" si="1"/>
        <v>Mayor</v>
      </c>
      <c r="AD40" s="188">
        <f>IF(Q40="Probabilidad",(($M$40-0)),IF(Q40="Impacto",($M$40-($M$40*T40))))</f>
        <v>0.8</v>
      </c>
      <c r="AE40" s="311" t="str">
        <f>IF(AF40&lt;=20%,"Leve",IF(AF40&lt;=40%,"Menor",IF(AF40&lt;=60%,"Moderado",IF(AF40&lt;=80%,"Mayor",IF(AF40&lt;=100%,"Catastrófico")))))</f>
        <v>Mayor</v>
      </c>
      <c r="AF40" s="314">
        <f>AVERAGE(AD40:AD44)</f>
        <v>0.80000000000000016</v>
      </c>
      <c r="AG40" s="298" t="str">
        <f>VLOOKUP(AA40&amp;AE40,[9]Hoja1!$B$4:$C$28,2,0)</f>
        <v xml:space="preserve">Alto </v>
      </c>
      <c r="AH40" s="301" t="s">
        <v>277</v>
      </c>
      <c r="AI40" s="301" t="s">
        <v>438</v>
      </c>
      <c r="AJ40" s="320" t="s">
        <v>460</v>
      </c>
      <c r="AK40" s="323">
        <v>44602</v>
      </c>
      <c r="AL40" s="301" t="s">
        <v>463</v>
      </c>
      <c r="AM40" s="301" t="s">
        <v>410</v>
      </c>
      <c r="AN40" s="306" t="s">
        <v>177</v>
      </c>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c r="DJ40" s="174"/>
      <c r="DK40" s="174"/>
      <c r="DL40" s="174"/>
      <c r="DM40" s="174"/>
      <c r="DN40" s="174"/>
      <c r="DO40" s="174"/>
      <c r="DP40" s="174"/>
      <c r="DQ40" s="174"/>
      <c r="DR40" s="174"/>
      <c r="DS40" s="174"/>
      <c r="DT40" s="174"/>
      <c r="DU40" s="174"/>
      <c r="DV40" s="174"/>
      <c r="DW40" s="174"/>
      <c r="DX40" s="174"/>
      <c r="DY40" s="174"/>
      <c r="DZ40" s="174"/>
      <c r="EA40" s="174"/>
      <c r="EB40" s="174"/>
      <c r="EC40" s="174"/>
      <c r="ED40" s="174"/>
      <c r="EE40" s="174"/>
      <c r="EF40" s="174"/>
      <c r="EG40" s="174"/>
      <c r="EH40" s="174"/>
      <c r="EI40" s="174"/>
      <c r="EJ40" s="174"/>
      <c r="EK40" s="174"/>
      <c r="EL40" s="174"/>
      <c r="EM40" s="174"/>
      <c r="EN40" s="174"/>
      <c r="EO40" s="174"/>
      <c r="EP40" s="174"/>
      <c r="EQ40" s="174"/>
      <c r="ER40" s="174"/>
      <c r="ES40" s="174"/>
      <c r="ET40" s="174"/>
      <c r="EU40" s="174"/>
      <c r="EV40" s="174"/>
      <c r="EW40" s="174"/>
      <c r="EX40" s="174"/>
      <c r="EY40" s="174"/>
      <c r="EZ40" s="174"/>
      <c r="FA40" s="174"/>
      <c r="FB40" s="174"/>
      <c r="FC40" s="174"/>
      <c r="FD40" s="174"/>
      <c r="FE40" s="174"/>
      <c r="FF40" s="174"/>
      <c r="FG40" s="174"/>
      <c r="FH40" s="174"/>
      <c r="FI40" s="174"/>
      <c r="FJ40" s="174"/>
      <c r="FK40" s="174"/>
      <c r="FL40" s="174"/>
      <c r="FM40" s="174"/>
      <c r="FN40" s="174"/>
      <c r="FO40" s="174"/>
      <c r="FP40" s="174"/>
      <c r="FQ40" s="174"/>
      <c r="FR40" s="174"/>
      <c r="FS40" s="174"/>
      <c r="FT40" s="174"/>
      <c r="FU40" s="174"/>
      <c r="FV40" s="174"/>
      <c r="FW40" s="174"/>
      <c r="FX40" s="174"/>
      <c r="FY40" s="174"/>
      <c r="FZ40" s="174"/>
      <c r="GA40" s="174"/>
      <c r="GB40" s="174"/>
      <c r="GC40" s="174"/>
      <c r="GD40" s="174"/>
      <c r="GE40" s="174"/>
      <c r="GF40" s="174"/>
      <c r="GG40" s="174"/>
      <c r="GH40" s="174"/>
      <c r="GI40" s="174"/>
      <c r="GJ40" s="174"/>
      <c r="GK40" s="174"/>
      <c r="GL40" s="174"/>
      <c r="GM40" s="174"/>
      <c r="GN40" s="174"/>
      <c r="GO40" s="174"/>
      <c r="GP40" s="174"/>
      <c r="GQ40" s="174"/>
      <c r="GR40" s="174"/>
      <c r="GS40" s="174"/>
      <c r="GT40" s="174"/>
      <c r="GU40" s="174"/>
      <c r="GV40" s="174"/>
      <c r="GW40" s="174"/>
      <c r="GX40" s="174"/>
      <c r="GY40" s="174"/>
      <c r="GZ40" s="174"/>
      <c r="HA40" s="174"/>
      <c r="HB40" s="174"/>
      <c r="HC40" s="174"/>
      <c r="HD40" s="174"/>
      <c r="HE40" s="174"/>
      <c r="HF40" s="174"/>
      <c r="HG40" s="174"/>
      <c r="HH40" s="174"/>
      <c r="HI40" s="174"/>
      <c r="HJ40" s="174"/>
      <c r="HK40" s="174"/>
      <c r="HL40" s="174"/>
      <c r="HM40" s="174"/>
      <c r="HN40" s="174"/>
      <c r="HO40" s="174"/>
      <c r="HP40" s="174"/>
      <c r="HQ40" s="174"/>
      <c r="HR40" s="174"/>
      <c r="HS40" s="174"/>
      <c r="HT40" s="174"/>
      <c r="HU40" s="174"/>
      <c r="HV40" s="174"/>
      <c r="HW40" s="174"/>
      <c r="HX40" s="174"/>
      <c r="HY40" s="174"/>
      <c r="HZ40" s="174"/>
      <c r="IA40" s="174"/>
      <c r="IB40" s="174"/>
      <c r="IC40" s="174"/>
      <c r="ID40" s="174"/>
      <c r="IE40" s="174"/>
      <c r="IF40" s="174"/>
      <c r="IG40" s="174"/>
      <c r="IH40" s="174"/>
      <c r="II40" s="174"/>
      <c r="IJ40" s="174"/>
      <c r="IK40" s="174"/>
      <c r="IL40" s="174"/>
      <c r="IM40" s="174"/>
      <c r="IN40" s="174"/>
      <c r="IO40" s="174"/>
      <c r="IP40" s="174"/>
      <c r="IQ40" s="174"/>
      <c r="IR40" s="174"/>
      <c r="IS40" s="174"/>
      <c r="IT40" s="174"/>
      <c r="IU40" s="174"/>
      <c r="IV40" s="174"/>
      <c r="IW40" s="174"/>
      <c r="IX40" s="174"/>
      <c r="IY40" s="174"/>
      <c r="IZ40" s="174"/>
      <c r="JA40" s="174"/>
      <c r="JB40" s="174"/>
      <c r="JC40" s="174"/>
      <c r="JD40" s="174"/>
      <c r="JE40" s="174"/>
      <c r="JF40" s="174"/>
      <c r="JG40" s="174"/>
      <c r="JH40" s="174"/>
      <c r="JI40" s="174"/>
      <c r="JJ40" s="174"/>
      <c r="JK40" s="174"/>
      <c r="JL40" s="174"/>
      <c r="JM40" s="174"/>
      <c r="JN40" s="174"/>
      <c r="JO40" s="174"/>
      <c r="JP40" s="174"/>
      <c r="JQ40" s="174"/>
      <c r="JR40" s="174"/>
      <c r="JS40" s="174"/>
      <c r="JT40" s="174"/>
      <c r="JU40" s="174"/>
      <c r="JV40" s="174"/>
      <c r="JW40" s="174"/>
      <c r="JX40" s="174"/>
      <c r="JY40" s="174"/>
      <c r="JZ40" s="174"/>
      <c r="KA40" s="174"/>
      <c r="KB40" s="174"/>
      <c r="KC40" s="174"/>
      <c r="KD40" s="174"/>
      <c r="KE40" s="174"/>
      <c r="KF40" s="174"/>
      <c r="KG40" s="174"/>
      <c r="KH40" s="174"/>
      <c r="KI40" s="174"/>
      <c r="KJ40" s="174"/>
      <c r="KK40" s="174"/>
      <c r="KL40" s="174"/>
    </row>
    <row r="41" spans="1:298" s="175" customFormat="1" ht="41.25" customHeight="1" thickBot="1">
      <c r="A41" s="306"/>
      <c r="B41" s="302"/>
      <c r="C41" s="306"/>
      <c r="D41" s="325"/>
      <c r="E41" s="306"/>
      <c r="F41" s="306"/>
      <c r="G41" s="306"/>
      <c r="H41" s="306"/>
      <c r="I41" s="318"/>
      <c r="J41" s="324"/>
      <c r="K41" s="306"/>
      <c r="L41" s="309"/>
      <c r="M41" s="310"/>
      <c r="N41" s="308"/>
      <c r="O41" s="193">
        <v>2</v>
      </c>
      <c r="P41" s="207" t="s">
        <v>439</v>
      </c>
      <c r="Q41" s="193" t="s">
        <v>109</v>
      </c>
      <c r="R41" s="193" t="s">
        <v>52</v>
      </c>
      <c r="S41" s="193" t="s">
        <v>57</v>
      </c>
      <c r="T41" s="194">
        <f>VLOOKUP(R41&amp;S41,[9]Hoja1!$Q$4:$R$9,2,0)</f>
        <v>0.45</v>
      </c>
      <c r="U41" s="193" t="s">
        <v>59</v>
      </c>
      <c r="V41" s="193" t="s">
        <v>62</v>
      </c>
      <c r="W41" s="193" t="s">
        <v>65</v>
      </c>
      <c r="X41" s="188">
        <f t="shared" ref="X41:X44" si="16">IF(Q41="Probabilidad",($J$40*T41),IF(Q41="Impacto"," "))</f>
        <v>0.27</v>
      </c>
      <c r="Y41" s="188" t="str">
        <f>IF(Z41&lt;=20%,'[9]Tabla probabilidad'!$B$5,IF(Z41&lt;=40%,'[9]Tabla probabilidad'!$B$6,IF(Z41&lt;=60%,'[9]Tabla probabilidad'!$B$7,IF(Z41&lt;=80%,'[9]Tabla probabilidad'!$B$8,IF(Z41&lt;=100%,'[9]Tabla probabilidad'!$B$9)))))</f>
        <v>Baja</v>
      </c>
      <c r="Z41" s="188">
        <f>IF(R41="Preventivo",(J40-(J40*T41)),IF(R41="Detectivo",(J40-(J40*T41)),IF(R41="Correctivo",(J40))))</f>
        <v>0.32999999999999996</v>
      </c>
      <c r="AA41" s="312"/>
      <c r="AB41" s="315"/>
      <c r="AC41" s="188" t="str">
        <f t="shared" si="1"/>
        <v>Mayor</v>
      </c>
      <c r="AD41" s="188">
        <f t="shared" ref="AD41:AD44" si="17">IF(Q41="Probabilidad",(($M$40-0)),IF(Q41="Impacto",($M$40-($M$40*T41))))</f>
        <v>0.8</v>
      </c>
      <c r="AE41" s="312"/>
      <c r="AF41" s="315"/>
      <c r="AG41" s="299"/>
      <c r="AH41" s="302"/>
      <c r="AI41" s="302"/>
      <c r="AJ41" s="321"/>
      <c r="AK41" s="302"/>
      <c r="AL41" s="302"/>
      <c r="AM41" s="302"/>
      <c r="AN41" s="306"/>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4"/>
      <c r="BL41" s="174"/>
      <c r="BM41" s="174"/>
      <c r="BN41" s="174"/>
      <c r="BO41" s="174"/>
      <c r="BP41" s="174"/>
      <c r="BQ41" s="174"/>
      <c r="BR41" s="174"/>
      <c r="BS41" s="174"/>
      <c r="BT41" s="174"/>
      <c r="BU41" s="174"/>
      <c r="BV41" s="174"/>
      <c r="BW41" s="174"/>
      <c r="BX41" s="174"/>
      <c r="BY41" s="174"/>
      <c r="BZ41" s="174"/>
      <c r="CA41" s="174"/>
      <c r="CB41" s="174"/>
      <c r="CC41" s="174"/>
      <c r="CD41" s="174"/>
      <c r="CE41" s="174"/>
      <c r="CF41" s="174"/>
      <c r="CG41" s="174"/>
      <c r="CH41" s="174"/>
      <c r="CI41" s="174"/>
      <c r="CJ41" s="174"/>
      <c r="CK41" s="174"/>
      <c r="CL41" s="174"/>
      <c r="CM41" s="174"/>
      <c r="CN41" s="174"/>
      <c r="CO41" s="174"/>
      <c r="CP41" s="174"/>
      <c r="CQ41" s="174"/>
      <c r="CR41" s="174"/>
      <c r="CS41" s="174"/>
      <c r="CT41" s="174"/>
      <c r="CU41" s="174"/>
      <c r="CV41" s="174"/>
      <c r="CW41" s="174"/>
      <c r="CX41" s="174"/>
      <c r="CY41" s="174"/>
      <c r="CZ41" s="174"/>
      <c r="DA41" s="174"/>
      <c r="DB41" s="174"/>
      <c r="DC41" s="174"/>
      <c r="DD41" s="174"/>
      <c r="DE41" s="174"/>
      <c r="DF41" s="174"/>
      <c r="DG41" s="174"/>
      <c r="DH41" s="174"/>
      <c r="DI41" s="174"/>
      <c r="DJ41" s="174"/>
      <c r="DK41" s="174"/>
      <c r="DL41" s="174"/>
      <c r="DM41" s="174"/>
      <c r="DN41" s="174"/>
      <c r="DO41" s="174"/>
      <c r="DP41" s="174"/>
      <c r="DQ41" s="174"/>
      <c r="DR41" s="174"/>
      <c r="DS41" s="174"/>
      <c r="DT41" s="174"/>
      <c r="DU41" s="174"/>
      <c r="DV41" s="174"/>
      <c r="DW41" s="174"/>
      <c r="DX41" s="174"/>
      <c r="DY41" s="174"/>
      <c r="DZ41" s="174"/>
      <c r="EA41" s="174"/>
      <c r="EB41" s="174"/>
      <c r="EC41" s="174"/>
      <c r="ED41" s="174"/>
      <c r="EE41" s="174"/>
      <c r="EF41" s="174"/>
      <c r="EG41" s="174"/>
      <c r="EH41" s="174"/>
      <c r="EI41" s="174"/>
      <c r="EJ41" s="174"/>
      <c r="EK41" s="174"/>
      <c r="EL41" s="174"/>
      <c r="EM41" s="174"/>
      <c r="EN41" s="174"/>
      <c r="EO41" s="174"/>
      <c r="EP41" s="174"/>
      <c r="EQ41" s="174"/>
      <c r="ER41" s="174"/>
      <c r="ES41" s="174"/>
      <c r="ET41" s="174"/>
      <c r="EU41" s="174"/>
      <c r="EV41" s="174"/>
      <c r="EW41" s="174"/>
      <c r="EX41" s="174"/>
      <c r="EY41" s="174"/>
      <c r="EZ41" s="174"/>
      <c r="FA41" s="174"/>
      <c r="FB41" s="174"/>
      <c r="FC41" s="174"/>
      <c r="FD41" s="174"/>
      <c r="FE41" s="174"/>
      <c r="FF41" s="174"/>
      <c r="FG41" s="174"/>
      <c r="FH41" s="174"/>
      <c r="FI41" s="174"/>
      <c r="FJ41" s="174"/>
      <c r="FK41" s="174"/>
      <c r="FL41" s="174"/>
      <c r="FM41" s="174"/>
      <c r="FN41" s="174"/>
      <c r="FO41" s="174"/>
      <c r="FP41" s="174"/>
      <c r="FQ41" s="174"/>
      <c r="FR41" s="174"/>
      <c r="FS41" s="174"/>
      <c r="FT41" s="174"/>
      <c r="FU41" s="174"/>
      <c r="FV41" s="174"/>
      <c r="FW41" s="174"/>
      <c r="FX41" s="174"/>
      <c r="FY41" s="174"/>
      <c r="FZ41" s="174"/>
      <c r="GA41" s="174"/>
      <c r="GB41" s="174"/>
      <c r="GC41" s="174"/>
      <c r="GD41" s="174"/>
      <c r="GE41" s="174"/>
      <c r="GF41" s="174"/>
      <c r="GG41" s="174"/>
      <c r="GH41" s="174"/>
      <c r="GI41" s="174"/>
      <c r="GJ41" s="174"/>
      <c r="GK41" s="174"/>
      <c r="GL41" s="174"/>
      <c r="GM41" s="174"/>
      <c r="GN41" s="174"/>
      <c r="GO41" s="174"/>
      <c r="GP41" s="174"/>
      <c r="GQ41" s="174"/>
      <c r="GR41" s="174"/>
      <c r="GS41" s="174"/>
      <c r="GT41" s="174"/>
      <c r="GU41" s="174"/>
      <c r="GV41" s="174"/>
      <c r="GW41" s="174"/>
      <c r="GX41" s="174"/>
      <c r="GY41" s="174"/>
      <c r="GZ41" s="174"/>
      <c r="HA41" s="174"/>
      <c r="HB41" s="174"/>
      <c r="HC41" s="174"/>
      <c r="HD41" s="174"/>
      <c r="HE41" s="174"/>
      <c r="HF41" s="174"/>
      <c r="HG41" s="174"/>
      <c r="HH41" s="174"/>
      <c r="HI41" s="174"/>
      <c r="HJ41" s="174"/>
      <c r="HK41" s="174"/>
      <c r="HL41" s="174"/>
      <c r="HM41" s="174"/>
      <c r="HN41" s="174"/>
      <c r="HO41" s="174"/>
      <c r="HP41" s="174"/>
      <c r="HQ41" s="174"/>
      <c r="HR41" s="174"/>
      <c r="HS41" s="174"/>
      <c r="HT41" s="174"/>
      <c r="HU41" s="174"/>
      <c r="HV41" s="174"/>
      <c r="HW41" s="174"/>
      <c r="HX41" s="174"/>
      <c r="HY41" s="174"/>
      <c r="HZ41" s="174"/>
      <c r="IA41" s="174"/>
      <c r="IB41" s="174"/>
      <c r="IC41" s="174"/>
      <c r="ID41" s="174"/>
      <c r="IE41" s="174"/>
      <c r="IF41" s="174"/>
      <c r="IG41" s="174"/>
      <c r="IH41" s="174"/>
      <c r="II41" s="174"/>
      <c r="IJ41" s="174"/>
      <c r="IK41" s="174"/>
      <c r="IL41" s="174"/>
      <c r="IM41" s="174"/>
      <c r="IN41" s="174"/>
      <c r="IO41" s="174"/>
      <c r="IP41" s="174"/>
      <c r="IQ41" s="174"/>
      <c r="IR41" s="174"/>
      <c r="IS41" s="174"/>
      <c r="IT41" s="174"/>
      <c r="IU41" s="174"/>
      <c r="IV41" s="174"/>
      <c r="IW41" s="174"/>
      <c r="IX41" s="174"/>
      <c r="IY41" s="174"/>
      <c r="IZ41" s="174"/>
      <c r="JA41" s="174"/>
      <c r="JB41" s="174"/>
      <c r="JC41" s="174"/>
      <c r="JD41" s="174"/>
      <c r="JE41" s="174"/>
      <c r="JF41" s="174"/>
      <c r="JG41" s="174"/>
      <c r="JH41" s="174"/>
      <c r="JI41" s="174"/>
      <c r="JJ41" s="174"/>
      <c r="JK41" s="174"/>
      <c r="JL41" s="174"/>
      <c r="JM41" s="174"/>
      <c r="JN41" s="174"/>
      <c r="JO41" s="174"/>
      <c r="JP41" s="174"/>
      <c r="JQ41" s="174"/>
      <c r="JR41" s="174"/>
      <c r="JS41" s="174"/>
      <c r="JT41" s="174"/>
      <c r="JU41" s="174"/>
      <c r="JV41" s="174"/>
      <c r="JW41" s="174"/>
      <c r="JX41" s="174"/>
      <c r="JY41" s="174"/>
      <c r="JZ41" s="174"/>
      <c r="KA41" s="174"/>
      <c r="KB41" s="174"/>
      <c r="KC41" s="174"/>
      <c r="KD41" s="174"/>
      <c r="KE41" s="174"/>
      <c r="KF41" s="174"/>
      <c r="KG41" s="174"/>
      <c r="KH41" s="174"/>
      <c r="KI41" s="174"/>
      <c r="KJ41" s="174"/>
      <c r="KK41" s="174"/>
      <c r="KL41" s="174"/>
    </row>
    <row r="42" spans="1:298" s="175" customFormat="1" ht="57">
      <c r="A42" s="306"/>
      <c r="B42" s="302"/>
      <c r="C42" s="306"/>
      <c r="D42" s="325"/>
      <c r="E42" s="306"/>
      <c r="F42" s="306"/>
      <c r="G42" s="306"/>
      <c r="H42" s="306"/>
      <c r="I42" s="318"/>
      <c r="J42" s="324"/>
      <c r="K42" s="306"/>
      <c r="L42" s="309"/>
      <c r="M42" s="310"/>
      <c r="N42" s="308"/>
      <c r="O42" s="193">
        <v>3</v>
      </c>
      <c r="P42" s="214" t="s">
        <v>308</v>
      </c>
      <c r="Q42" s="193" t="s">
        <v>109</v>
      </c>
      <c r="R42" s="193" t="s">
        <v>52</v>
      </c>
      <c r="S42" s="193" t="s">
        <v>57</v>
      </c>
      <c r="T42" s="194">
        <f>VLOOKUP(R42&amp;S42,[9]Hoja1!$Q$4:$R$9,2,0)</f>
        <v>0.45</v>
      </c>
      <c r="U42" s="193" t="s">
        <v>59</v>
      </c>
      <c r="V42" s="193" t="s">
        <v>62</v>
      </c>
      <c r="W42" s="193" t="s">
        <v>65</v>
      </c>
      <c r="X42" s="188">
        <f t="shared" si="16"/>
        <v>0.27</v>
      </c>
      <c r="Y42" s="188" t="str">
        <f>IF(Z42&lt;=20%,'[9]Tabla probabilidad'!$B$5,IF(Z42&lt;=40%,'[9]Tabla probabilidad'!$B$6,IF(Z42&lt;=60%,'[9]Tabla probabilidad'!$B$7,IF(Z42&lt;=80%,'[9]Tabla probabilidad'!$B$8,IF(Z42&lt;=100%,'[9]Tabla probabilidad'!$B$9)))))</f>
        <v>Baja</v>
      </c>
      <c r="Z42" s="188">
        <f>IF(R42="Preventivo",(J40-(J40*T42)),IF(R42="Detectivo",(J40-(J40*T42)),IF(R42="Correctivo",(J40))))</f>
        <v>0.32999999999999996</v>
      </c>
      <c r="AA42" s="312"/>
      <c r="AB42" s="315"/>
      <c r="AC42" s="188" t="str">
        <f t="shared" si="1"/>
        <v>Mayor</v>
      </c>
      <c r="AD42" s="188">
        <f t="shared" si="17"/>
        <v>0.8</v>
      </c>
      <c r="AE42" s="312"/>
      <c r="AF42" s="315"/>
      <c r="AG42" s="299"/>
      <c r="AH42" s="302"/>
      <c r="AI42" s="302"/>
      <c r="AJ42" s="321"/>
      <c r="AK42" s="302"/>
      <c r="AL42" s="302"/>
      <c r="AM42" s="302"/>
      <c r="AN42" s="306"/>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4"/>
      <c r="BL42" s="174"/>
      <c r="BM42" s="174"/>
      <c r="BN42" s="174"/>
      <c r="BO42" s="174"/>
      <c r="BP42" s="174"/>
      <c r="BQ42" s="174"/>
      <c r="BR42" s="174"/>
      <c r="BS42" s="174"/>
      <c r="BT42" s="174"/>
      <c r="BU42" s="174"/>
      <c r="BV42" s="174"/>
      <c r="BW42" s="174"/>
      <c r="BX42" s="174"/>
      <c r="BY42" s="174"/>
      <c r="BZ42" s="174"/>
      <c r="CA42" s="174"/>
      <c r="CB42" s="174"/>
      <c r="CC42" s="174"/>
      <c r="CD42" s="174"/>
      <c r="CE42" s="174"/>
      <c r="CF42" s="174"/>
      <c r="CG42" s="174"/>
      <c r="CH42" s="174"/>
      <c r="CI42" s="174"/>
      <c r="CJ42" s="174"/>
      <c r="CK42" s="174"/>
      <c r="CL42" s="174"/>
      <c r="CM42" s="174"/>
      <c r="CN42" s="174"/>
      <c r="CO42" s="174"/>
      <c r="CP42" s="174"/>
      <c r="CQ42" s="174"/>
      <c r="CR42" s="174"/>
      <c r="CS42" s="174"/>
      <c r="CT42" s="174"/>
      <c r="CU42" s="174"/>
      <c r="CV42" s="174"/>
      <c r="CW42" s="174"/>
      <c r="CX42" s="174"/>
      <c r="CY42" s="174"/>
      <c r="CZ42" s="174"/>
      <c r="DA42" s="174"/>
      <c r="DB42" s="174"/>
      <c r="DC42" s="174"/>
      <c r="DD42" s="174"/>
      <c r="DE42" s="174"/>
      <c r="DF42" s="174"/>
      <c r="DG42" s="174"/>
      <c r="DH42" s="174"/>
      <c r="DI42" s="174"/>
      <c r="DJ42" s="174"/>
      <c r="DK42" s="174"/>
      <c r="DL42" s="174"/>
      <c r="DM42" s="174"/>
      <c r="DN42" s="174"/>
      <c r="DO42" s="174"/>
      <c r="DP42" s="174"/>
      <c r="DQ42" s="174"/>
      <c r="DR42" s="174"/>
      <c r="DS42" s="174"/>
      <c r="DT42" s="174"/>
      <c r="DU42" s="174"/>
      <c r="DV42" s="174"/>
      <c r="DW42" s="174"/>
      <c r="DX42" s="174"/>
      <c r="DY42" s="174"/>
      <c r="DZ42" s="174"/>
      <c r="EA42" s="174"/>
      <c r="EB42" s="174"/>
      <c r="EC42" s="174"/>
      <c r="ED42" s="174"/>
      <c r="EE42" s="174"/>
      <c r="EF42" s="174"/>
      <c r="EG42" s="174"/>
      <c r="EH42" s="174"/>
      <c r="EI42" s="174"/>
      <c r="EJ42" s="174"/>
      <c r="EK42" s="174"/>
      <c r="EL42" s="174"/>
      <c r="EM42" s="174"/>
      <c r="EN42" s="174"/>
      <c r="EO42" s="174"/>
      <c r="EP42" s="174"/>
      <c r="EQ42" s="174"/>
      <c r="ER42" s="174"/>
      <c r="ES42" s="174"/>
      <c r="ET42" s="174"/>
      <c r="EU42" s="174"/>
      <c r="EV42" s="174"/>
      <c r="EW42" s="174"/>
      <c r="EX42" s="174"/>
      <c r="EY42" s="174"/>
      <c r="EZ42" s="174"/>
      <c r="FA42" s="174"/>
      <c r="FB42" s="174"/>
      <c r="FC42" s="174"/>
      <c r="FD42" s="174"/>
      <c r="FE42" s="174"/>
      <c r="FF42" s="174"/>
      <c r="FG42" s="174"/>
      <c r="FH42" s="174"/>
      <c r="FI42" s="174"/>
      <c r="FJ42" s="174"/>
      <c r="FK42" s="174"/>
      <c r="FL42" s="174"/>
      <c r="FM42" s="174"/>
      <c r="FN42" s="174"/>
      <c r="FO42" s="174"/>
      <c r="FP42" s="174"/>
      <c r="FQ42" s="174"/>
      <c r="FR42" s="174"/>
      <c r="FS42" s="174"/>
      <c r="FT42" s="174"/>
      <c r="FU42" s="174"/>
      <c r="FV42" s="174"/>
      <c r="FW42" s="174"/>
      <c r="FX42" s="174"/>
      <c r="FY42" s="174"/>
      <c r="FZ42" s="174"/>
      <c r="GA42" s="174"/>
      <c r="GB42" s="174"/>
      <c r="GC42" s="174"/>
      <c r="GD42" s="174"/>
      <c r="GE42" s="174"/>
      <c r="GF42" s="174"/>
      <c r="GG42" s="174"/>
      <c r="GH42" s="174"/>
      <c r="GI42" s="174"/>
      <c r="GJ42" s="174"/>
      <c r="GK42" s="174"/>
      <c r="GL42" s="174"/>
      <c r="GM42" s="174"/>
      <c r="GN42" s="174"/>
      <c r="GO42" s="174"/>
      <c r="GP42" s="174"/>
      <c r="GQ42" s="174"/>
      <c r="GR42" s="174"/>
      <c r="GS42" s="174"/>
      <c r="GT42" s="174"/>
      <c r="GU42" s="174"/>
      <c r="GV42" s="174"/>
      <c r="GW42" s="174"/>
      <c r="GX42" s="174"/>
      <c r="GY42" s="174"/>
      <c r="GZ42" s="174"/>
      <c r="HA42" s="174"/>
      <c r="HB42" s="174"/>
      <c r="HC42" s="174"/>
      <c r="HD42" s="174"/>
      <c r="HE42" s="174"/>
      <c r="HF42" s="174"/>
      <c r="HG42" s="174"/>
      <c r="HH42" s="174"/>
      <c r="HI42" s="174"/>
      <c r="HJ42" s="174"/>
      <c r="HK42" s="174"/>
      <c r="HL42" s="174"/>
      <c r="HM42" s="174"/>
      <c r="HN42" s="174"/>
      <c r="HO42" s="174"/>
      <c r="HP42" s="174"/>
      <c r="HQ42" s="174"/>
      <c r="HR42" s="174"/>
      <c r="HS42" s="174"/>
      <c r="HT42" s="174"/>
      <c r="HU42" s="174"/>
      <c r="HV42" s="174"/>
      <c r="HW42" s="174"/>
      <c r="HX42" s="174"/>
      <c r="HY42" s="174"/>
      <c r="HZ42" s="174"/>
      <c r="IA42" s="174"/>
      <c r="IB42" s="174"/>
      <c r="IC42" s="174"/>
      <c r="ID42" s="174"/>
      <c r="IE42" s="174"/>
      <c r="IF42" s="174"/>
      <c r="IG42" s="174"/>
      <c r="IH42" s="174"/>
      <c r="II42" s="174"/>
      <c r="IJ42" s="174"/>
      <c r="IK42" s="174"/>
      <c r="IL42" s="174"/>
      <c r="IM42" s="174"/>
      <c r="IN42" s="174"/>
      <c r="IO42" s="174"/>
      <c r="IP42" s="174"/>
      <c r="IQ42" s="174"/>
      <c r="IR42" s="174"/>
      <c r="IS42" s="174"/>
      <c r="IT42" s="174"/>
      <c r="IU42" s="174"/>
      <c r="IV42" s="174"/>
      <c r="IW42" s="174"/>
      <c r="IX42" s="174"/>
      <c r="IY42" s="174"/>
      <c r="IZ42" s="174"/>
      <c r="JA42" s="174"/>
      <c r="JB42" s="174"/>
      <c r="JC42" s="174"/>
      <c r="JD42" s="174"/>
      <c r="JE42" s="174"/>
      <c r="JF42" s="174"/>
      <c r="JG42" s="174"/>
      <c r="JH42" s="174"/>
      <c r="JI42" s="174"/>
      <c r="JJ42" s="174"/>
      <c r="JK42" s="174"/>
      <c r="JL42" s="174"/>
      <c r="JM42" s="174"/>
      <c r="JN42" s="174"/>
      <c r="JO42" s="174"/>
      <c r="JP42" s="174"/>
      <c r="JQ42" s="174"/>
      <c r="JR42" s="174"/>
      <c r="JS42" s="174"/>
      <c r="JT42" s="174"/>
      <c r="JU42" s="174"/>
      <c r="JV42" s="174"/>
      <c r="JW42" s="174"/>
      <c r="JX42" s="174"/>
      <c r="JY42" s="174"/>
      <c r="JZ42" s="174"/>
      <c r="KA42" s="174"/>
      <c r="KB42" s="174"/>
      <c r="KC42" s="174"/>
      <c r="KD42" s="174"/>
      <c r="KE42" s="174"/>
      <c r="KF42" s="174"/>
      <c r="KG42" s="174"/>
      <c r="KH42" s="174"/>
      <c r="KI42" s="174"/>
      <c r="KJ42" s="174"/>
      <c r="KK42" s="174"/>
      <c r="KL42" s="174"/>
    </row>
    <row r="43" spans="1:298" s="175" customFormat="1" ht="23.25" customHeight="1">
      <c r="A43" s="306"/>
      <c r="B43" s="302"/>
      <c r="C43" s="306"/>
      <c r="D43" s="325"/>
      <c r="E43" s="306"/>
      <c r="F43" s="306"/>
      <c r="G43" s="306"/>
      <c r="H43" s="306"/>
      <c r="I43" s="318"/>
      <c r="J43" s="324"/>
      <c r="K43" s="306"/>
      <c r="L43" s="309"/>
      <c r="M43" s="310"/>
      <c r="N43" s="308"/>
      <c r="O43" s="193"/>
      <c r="P43" s="198"/>
      <c r="Q43" s="193"/>
      <c r="R43" s="193"/>
      <c r="S43" s="193"/>
      <c r="T43" s="194"/>
      <c r="U43" s="193"/>
      <c r="V43" s="193"/>
      <c r="W43" s="193"/>
      <c r="X43" s="188" t="b">
        <f t="shared" si="16"/>
        <v>0</v>
      </c>
      <c r="Y43" s="188" t="b">
        <f>IF(Z43&lt;=20%,'[9]Tabla probabilidad'!$B$5,IF(Z43&lt;=40%,'[9]Tabla probabilidad'!$B$6,IF(Z43&lt;=60%,'[9]Tabla probabilidad'!$B$7,IF(Z43&lt;=80%,'[9]Tabla probabilidad'!$B$8,IF(Z43&lt;=100%,'[9]Tabla probabilidad'!$B$9)))))</f>
        <v>0</v>
      </c>
      <c r="Z43" s="188" t="b">
        <f>IF(R43="Preventivo",(J40-(J40*T43)),IF(R43="Detectivo",(J40-(J40*T43)),IF(R43="Correctivo",(J40))))</f>
        <v>0</v>
      </c>
      <c r="AA43" s="312"/>
      <c r="AB43" s="315"/>
      <c r="AC43" s="188" t="b">
        <f t="shared" si="1"/>
        <v>0</v>
      </c>
      <c r="AD43" s="188" t="b">
        <f t="shared" si="17"/>
        <v>0</v>
      </c>
      <c r="AE43" s="312"/>
      <c r="AF43" s="315"/>
      <c r="AG43" s="299"/>
      <c r="AH43" s="302"/>
      <c r="AI43" s="302"/>
      <c r="AJ43" s="321"/>
      <c r="AK43" s="302"/>
      <c r="AL43" s="302"/>
      <c r="AM43" s="302"/>
      <c r="AN43" s="306"/>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c r="DJ43" s="174"/>
      <c r="DK43" s="174"/>
      <c r="DL43" s="174"/>
      <c r="DM43" s="174"/>
      <c r="DN43" s="174"/>
      <c r="DO43" s="174"/>
      <c r="DP43" s="174"/>
      <c r="DQ43" s="174"/>
      <c r="DR43" s="174"/>
      <c r="DS43" s="174"/>
      <c r="DT43" s="174"/>
      <c r="DU43" s="174"/>
      <c r="DV43" s="174"/>
      <c r="DW43" s="174"/>
      <c r="DX43" s="174"/>
      <c r="DY43" s="174"/>
      <c r="DZ43" s="174"/>
      <c r="EA43" s="174"/>
      <c r="EB43" s="174"/>
      <c r="EC43" s="174"/>
      <c r="ED43" s="174"/>
      <c r="EE43" s="174"/>
      <c r="EF43" s="174"/>
      <c r="EG43" s="174"/>
      <c r="EH43" s="174"/>
      <c r="EI43" s="174"/>
      <c r="EJ43" s="174"/>
      <c r="EK43" s="174"/>
      <c r="EL43" s="174"/>
      <c r="EM43" s="174"/>
      <c r="EN43" s="174"/>
      <c r="EO43" s="174"/>
      <c r="EP43" s="174"/>
      <c r="EQ43" s="174"/>
      <c r="ER43" s="174"/>
      <c r="ES43" s="174"/>
      <c r="ET43" s="174"/>
      <c r="EU43" s="174"/>
      <c r="EV43" s="174"/>
      <c r="EW43" s="174"/>
      <c r="EX43" s="174"/>
      <c r="EY43" s="174"/>
      <c r="EZ43" s="174"/>
      <c r="FA43" s="174"/>
      <c r="FB43" s="174"/>
      <c r="FC43" s="174"/>
      <c r="FD43" s="174"/>
      <c r="FE43" s="174"/>
      <c r="FF43" s="174"/>
      <c r="FG43" s="174"/>
      <c r="FH43" s="174"/>
      <c r="FI43" s="174"/>
      <c r="FJ43" s="174"/>
      <c r="FK43" s="174"/>
      <c r="FL43" s="174"/>
      <c r="FM43" s="174"/>
      <c r="FN43" s="174"/>
      <c r="FO43" s="174"/>
      <c r="FP43" s="174"/>
      <c r="FQ43" s="174"/>
      <c r="FR43" s="174"/>
      <c r="FS43" s="174"/>
      <c r="FT43" s="174"/>
      <c r="FU43" s="174"/>
      <c r="FV43" s="174"/>
      <c r="FW43" s="174"/>
      <c r="FX43" s="174"/>
      <c r="FY43" s="174"/>
      <c r="FZ43" s="174"/>
      <c r="GA43" s="174"/>
      <c r="GB43" s="174"/>
      <c r="GC43" s="174"/>
      <c r="GD43" s="174"/>
      <c r="GE43" s="174"/>
      <c r="GF43" s="174"/>
      <c r="GG43" s="174"/>
      <c r="GH43" s="174"/>
      <c r="GI43" s="174"/>
      <c r="GJ43" s="174"/>
      <c r="GK43" s="174"/>
      <c r="GL43" s="174"/>
      <c r="GM43" s="174"/>
      <c r="GN43" s="174"/>
      <c r="GO43" s="174"/>
      <c r="GP43" s="174"/>
      <c r="GQ43" s="174"/>
      <c r="GR43" s="174"/>
      <c r="GS43" s="174"/>
      <c r="GT43" s="174"/>
      <c r="GU43" s="174"/>
      <c r="GV43" s="174"/>
      <c r="GW43" s="174"/>
      <c r="GX43" s="174"/>
      <c r="GY43" s="174"/>
      <c r="GZ43" s="174"/>
      <c r="HA43" s="174"/>
      <c r="HB43" s="174"/>
      <c r="HC43" s="174"/>
      <c r="HD43" s="174"/>
      <c r="HE43" s="174"/>
      <c r="HF43" s="174"/>
      <c r="HG43" s="174"/>
      <c r="HH43" s="174"/>
      <c r="HI43" s="174"/>
      <c r="HJ43" s="174"/>
      <c r="HK43" s="174"/>
      <c r="HL43" s="174"/>
      <c r="HM43" s="174"/>
      <c r="HN43" s="174"/>
      <c r="HO43" s="174"/>
      <c r="HP43" s="174"/>
      <c r="HQ43" s="174"/>
      <c r="HR43" s="174"/>
      <c r="HS43" s="174"/>
      <c r="HT43" s="174"/>
      <c r="HU43" s="174"/>
      <c r="HV43" s="174"/>
      <c r="HW43" s="174"/>
      <c r="HX43" s="174"/>
      <c r="HY43" s="174"/>
      <c r="HZ43" s="174"/>
      <c r="IA43" s="174"/>
      <c r="IB43" s="174"/>
      <c r="IC43" s="174"/>
      <c r="ID43" s="174"/>
      <c r="IE43" s="174"/>
      <c r="IF43" s="174"/>
      <c r="IG43" s="174"/>
      <c r="IH43" s="174"/>
      <c r="II43" s="174"/>
      <c r="IJ43" s="174"/>
      <c r="IK43" s="174"/>
      <c r="IL43" s="174"/>
      <c r="IM43" s="174"/>
      <c r="IN43" s="174"/>
      <c r="IO43" s="174"/>
      <c r="IP43" s="174"/>
      <c r="IQ43" s="174"/>
      <c r="IR43" s="174"/>
      <c r="IS43" s="174"/>
      <c r="IT43" s="174"/>
      <c r="IU43" s="174"/>
      <c r="IV43" s="174"/>
      <c r="IW43" s="174"/>
      <c r="IX43" s="174"/>
      <c r="IY43" s="174"/>
      <c r="IZ43" s="174"/>
      <c r="JA43" s="174"/>
      <c r="JB43" s="174"/>
      <c r="JC43" s="174"/>
      <c r="JD43" s="174"/>
      <c r="JE43" s="174"/>
      <c r="JF43" s="174"/>
      <c r="JG43" s="174"/>
      <c r="JH43" s="174"/>
      <c r="JI43" s="174"/>
      <c r="JJ43" s="174"/>
      <c r="JK43" s="174"/>
      <c r="JL43" s="174"/>
      <c r="JM43" s="174"/>
      <c r="JN43" s="174"/>
      <c r="JO43" s="174"/>
      <c r="JP43" s="174"/>
      <c r="JQ43" s="174"/>
      <c r="JR43" s="174"/>
      <c r="JS43" s="174"/>
      <c r="JT43" s="174"/>
      <c r="JU43" s="174"/>
      <c r="JV43" s="174"/>
      <c r="JW43" s="174"/>
      <c r="JX43" s="174"/>
      <c r="JY43" s="174"/>
      <c r="JZ43" s="174"/>
      <c r="KA43" s="174"/>
      <c r="KB43" s="174"/>
      <c r="KC43" s="174"/>
      <c r="KD43" s="174"/>
      <c r="KE43" s="174"/>
      <c r="KF43" s="174"/>
      <c r="KG43" s="174"/>
      <c r="KH43" s="174"/>
      <c r="KI43" s="174"/>
      <c r="KJ43" s="174"/>
      <c r="KK43" s="174"/>
      <c r="KL43" s="174"/>
    </row>
    <row r="44" spans="1:298" s="175" customFormat="1" ht="14.25">
      <c r="A44" s="306"/>
      <c r="B44" s="319"/>
      <c r="C44" s="306"/>
      <c r="D44" s="325"/>
      <c r="E44" s="306"/>
      <c r="F44" s="306"/>
      <c r="G44" s="306"/>
      <c r="H44" s="306"/>
      <c r="I44" s="318"/>
      <c r="J44" s="324"/>
      <c r="K44" s="306"/>
      <c r="L44" s="309"/>
      <c r="M44" s="310"/>
      <c r="N44" s="308"/>
      <c r="O44" s="193"/>
      <c r="P44" s="195"/>
      <c r="Q44" s="193"/>
      <c r="R44" s="193"/>
      <c r="S44" s="193"/>
      <c r="T44" s="194"/>
      <c r="U44" s="193"/>
      <c r="V44" s="193"/>
      <c r="W44" s="193"/>
      <c r="X44" s="188" t="b">
        <f t="shared" si="16"/>
        <v>0</v>
      </c>
      <c r="Y44" s="188" t="b">
        <f>IF(Z44&lt;=20%,'[9]Tabla probabilidad'!$B$5,IF(Z44&lt;=40%,'[9]Tabla probabilidad'!$B$6,IF(Z44&lt;=60%,'[9]Tabla probabilidad'!$B$7,IF(Z44&lt;=80%,'[9]Tabla probabilidad'!$B$8,IF(Z44&lt;=100%,'[9]Tabla probabilidad'!$B$9)))))</f>
        <v>0</v>
      </c>
      <c r="Z44" s="188" t="b">
        <f>IF(R44="Preventivo",(J40-(J40*T44)),IF(R44="Detectivo",(J40-(J40*T44)),IF(R44="Correctivo",(J40))))</f>
        <v>0</v>
      </c>
      <c r="AA44" s="313"/>
      <c r="AB44" s="316"/>
      <c r="AC44" s="188" t="b">
        <f t="shared" si="1"/>
        <v>0</v>
      </c>
      <c r="AD44" s="188" t="b">
        <f t="shared" si="17"/>
        <v>0</v>
      </c>
      <c r="AE44" s="313"/>
      <c r="AF44" s="316"/>
      <c r="AG44" s="300"/>
      <c r="AH44" s="302"/>
      <c r="AI44" s="319"/>
      <c r="AJ44" s="322"/>
      <c r="AK44" s="319"/>
      <c r="AL44" s="319"/>
      <c r="AM44" s="319"/>
      <c r="AN44" s="301"/>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4"/>
      <c r="BL44" s="174"/>
      <c r="BM44" s="174"/>
      <c r="BN44" s="174"/>
      <c r="BO44" s="174"/>
      <c r="BP44" s="174"/>
      <c r="BQ44" s="174"/>
      <c r="BR44" s="174"/>
      <c r="BS44" s="174"/>
      <c r="BT44" s="174"/>
      <c r="BU44" s="174"/>
      <c r="BV44" s="174"/>
      <c r="BW44" s="174"/>
      <c r="BX44" s="174"/>
      <c r="BY44" s="174"/>
      <c r="BZ44" s="174"/>
      <c r="CA44" s="174"/>
      <c r="CB44" s="174"/>
      <c r="CC44" s="174"/>
      <c r="CD44" s="174"/>
      <c r="CE44" s="174"/>
      <c r="CF44" s="174"/>
      <c r="CG44" s="174"/>
      <c r="CH44" s="174"/>
      <c r="CI44" s="174"/>
      <c r="CJ44" s="174"/>
      <c r="CK44" s="174"/>
      <c r="CL44" s="174"/>
      <c r="CM44" s="174"/>
      <c r="CN44" s="174"/>
      <c r="CO44" s="174"/>
      <c r="CP44" s="174"/>
      <c r="CQ44" s="174"/>
      <c r="CR44" s="174"/>
      <c r="CS44" s="174"/>
      <c r="CT44" s="174"/>
      <c r="CU44" s="174"/>
      <c r="CV44" s="174"/>
      <c r="CW44" s="174"/>
      <c r="CX44" s="174"/>
      <c r="CY44" s="174"/>
      <c r="CZ44" s="174"/>
      <c r="DA44" s="174"/>
      <c r="DB44" s="174"/>
      <c r="DC44" s="174"/>
      <c r="DD44" s="174"/>
      <c r="DE44" s="174"/>
      <c r="DF44" s="174"/>
      <c r="DG44" s="174"/>
      <c r="DH44" s="174"/>
      <c r="DI44" s="174"/>
      <c r="DJ44" s="174"/>
      <c r="DK44" s="174"/>
      <c r="DL44" s="174"/>
      <c r="DM44" s="174"/>
      <c r="DN44" s="174"/>
      <c r="DO44" s="174"/>
      <c r="DP44" s="174"/>
      <c r="DQ44" s="174"/>
      <c r="DR44" s="174"/>
      <c r="DS44" s="174"/>
      <c r="DT44" s="174"/>
      <c r="DU44" s="174"/>
      <c r="DV44" s="174"/>
      <c r="DW44" s="174"/>
      <c r="DX44" s="174"/>
      <c r="DY44" s="174"/>
      <c r="DZ44" s="174"/>
      <c r="EA44" s="174"/>
      <c r="EB44" s="174"/>
      <c r="EC44" s="174"/>
      <c r="ED44" s="174"/>
      <c r="EE44" s="174"/>
      <c r="EF44" s="174"/>
      <c r="EG44" s="174"/>
      <c r="EH44" s="174"/>
      <c r="EI44" s="174"/>
      <c r="EJ44" s="174"/>
      <c r="EK44" s="174"/>
      <c r="EL44" s="174"/>
      <c r="EM44" s="174"/>
      <c r="EN44" s="174"/>
      <c r="EO44" s="174"/>
      <c r="EP44" s="174"/>
      <c r="EQ44" s="174"/>
      <c r="ER44" s="174"/>
      <c r="ES44" s="174"/>
      <c r="ET44" s="174"/>
      <c r="EU44" s="174"/>
      <c r="EV44" s="174"/>
      <c r="EW44" s="174"/>
      <c r="EX44" s="174"/>
      <c r="EY44" s="174"/>
      <c r="EZ44" s="174"/>
      <c r="FA44" s="174"/>
      <c r="FB44" s="174"/>
      <c r="FC44" s="174"/>
      <c r="FD44" s="174"/>
      <c r="FE44" s="174"/>
      <c r="FF44" s="174"/>
      <c r="FG44" s="174"/>
      <c r="FH44" s="174"/>
      <c r="FI44" s="174"/>
      <c r="FJ44" s="174"/>
      <c r="FK44" s="174"/>
      <c r="FL44" s="174"/>
      <c r="FM44" s="174"/>
      <c r="FN44" s="174"/>
      <c r="FO44" s="174"/>
      <c r="FP44" s="174"/>
      <c r="FQ44" s="174"/>
      <c r="FR44" s="174"/>
      <c r="FS44" s="174"/>
      <c r="FT44" s="174"/>
      <c r="FU44" s="174"/>
      <c r="FV44" s="174"/>
      <c r="FW44" s="174"/>
      <c r="FX44" s="174"/>
      <c r="FY44" s="174"/>
      <c r="FZ44" s="174"/>
      <c r="GA44" s="174"/>
      <c r="GB44" s="174"/>
      <c r="GC44" s="174"/>
      <c r="GD44" s="174"/>
      <c r="GE44" s="174"/>
      <c r="GF44" s="174"/>
      <c r="GG44" s="174"/>
      <c r="GH44" s="174"/>
      <c r="GI44" s="174"/>
      <c r="GJ44" s="174"/>
      <c r="GK44" s="174"/>
      <c r="GL44" s="174"/>
      <c r="GM44" s="174"/>
      <c r="GN44" s="174"/>
      <c r="GO44" s="174"/>
      <c r="GP44" s="174"/>
      <c r="GQ44" s="174"/>
      <c r="GR44" s="174"/>
      <c r="GS44" s="174"/>
      <c r="GT44" s="174"/>
      <c r="GU44" s="174"/>
      <c r="GV44" s="174"/>
      <c r="GW44" s="174"/>
      <c r="GX44" s="174"/>
      <c r="GY44" s="174"/>
      <c r="GZ44" s="174"/>
      <c r="HA44" s="174"/>
      <c r="HB44" s="174"/>
      <c r="HC44" s="174"/>
      <c r="HD44" s="174"/>
      <c r="HE44" s="174"/>
      <c r="HF44" s="174"/>
      <c r="HG44" s="174"/>
      <c r="HH44" s="174"/>
      <c r="HI44" s="174"/>
      <c r="HJ44" s="174"/>
      <c r="HK44" s="174"/>
      <c r="HL44" s="174"/>
      <c r="HM44" s="174"/>
      <c r="HN44" s="174"/>
      <c r="HO44" s="174"/>
      <c r="HP44" s="174"/>
      <c r="HQ44" s="174"/>
      <c r="HR44" s="174"/>
      <c r="HS44" s="174"/>
      <c r="HT44" s="174"/>
      <c r="HU44" s="174"/>
      <c r="HV44" s="174"/>
      <c r="HW44" s="174"/>
      <c r="HX44" s="174"/>
      <c r="HY44" s="174"/>
      <c r="HZ44" s="174"/>
      <c r="IA44" s="174"/>
      <c r="IB44" s="174"/>
      <c r="IC44" s="174"/>
      <c r="ID44" s="174"/>
      <c r="IE44" s="174"/>
      <c r="IF44" s="174"/>
      <c r="IG44" s="174"/>
      <c r="IH44" s="174"/>
      <c r="II44" s="174"/>
      <c r="IJ44" s="174"/>
      <c r="IK44" s="174"/>
      <c r="IL44" s="174"/>
      <c r="IM44" s="174"/>
      <c r="IN44" s="174"/>
      <c r="IO44" s="174"/>
      <c r="IP44" s="174"/>
      <c r="IQ44" s="174"/>
      <c r="IR44" s="174"/>
      <c r="IS44" s="174"/>
      <c r="IT44" s="174"/>
      <c r="IU44" s="174"/>
      <c r="IV44" s="174"/>
      <c r="IW44" s="174"/>
      <c r="IX44" s="174"/>
      <c r="IY44" s="174"/>
      <c r="IZ44" s="174"/>
      <c r="JA44" s="174"/>
      <c r="JB44" s="174"/>
      <c r="JC44" s="174"/>
      <c r="JD44" s="174"/>
      <c r="JE44" s="174"/>
      <c r="JF44" s="174"/>
      <c r="JG44" s="174"/>
      <c r="JH44" s="174"/>
      <c r="JI44" s="174"/>
      <c r="JJ44" s="174"/>
      <c r="JK44" s="174"/>
      <c r="JL44" s="174"/>
      <c r="JM44" s="174"/>
      <c r="JN44" s="174"/>
      <c r="JO44" s="174"/>
      <c r="JP44" s="174"/>
      <c r="JQ44" s="174"/>
      <c r="JR44" s="174"/>
      <c r="JS44" s="174"/>
      <c r="JT44" s="174"/>
      <c r="JU44" s="174"/>
      <c r="JV44" s="174"/>
      <c r="JW44" s="174"/>
      <c r="JX44" s="174"/>
      <c r="JY44" s="174"/>
      <c r="JZ44" s="174"/>
      <c r="KA44" s="174"/>
      <c r="KB44" s="174"/>
      <c r="KC44" s="174"/>
      <c r="KD44" s="174"/>
      <c r="KE44" s="174"/>
      <c r="KF44" s="174"/>
      <c r="KG44" s="174"/>
      <c r="KH44" s="174"/>
      <c r="KI44" s="174"/>
      <c r="KJ44" s="174"/>
      <c r="KK44" s="174"/>
      <c r="KL44" s="174"/>
    </row>
    <row r="45" spans="1:298" s="175" customFormat="1" ht="51">
      <c r="A45" s="308">
        <v>8</v>
      </c>
      <c r="B45" s="298" t="s">
        <v>440</v>
      </c>
      <c r="C45" s="308" t="s">
        <v>307</v>
      </c>
      <c r="D45" s="317" t="s">
        <v>401</v>
      </c>
      <c r="E45" s="308" t="s">
        <v>311</v>
      </c>
      <c r="F45" s="308" t="s">
        <v>309</v>
      </c>
      <c r="G45" s="308" t="s">
        <v>295</v>
      </c>
      <c r="H45" s="308">
        <v>360</v>
      </c>
      <c r="I45" s="318" t="str">
        <f>IF(H45&lt;=2,'[9]Tabla probabilidad'!$B$5,IF(H45&lt;=24,'[9]Tabla probabilidad'!$B$6,IF(H45&lt;=500,'[9]Tabla probabilidad'!$B$7,IF(H45&lt;=5000,'[9]Tabla probabilidad'!$B$8,IF(H45&gt;5000,'[9]Tabla probabilidad'!$B$9)))))</f>
        <v>Media</v>
      </c>
      <c r="J45" s="307">
        <f>IF(H45&lt;=2,'[9]Tabla probabilidad'!$D$5,IF(H45&lt;=24,'[9]Tabla probabilidad'!$D$6,IF(H45&lt;=500,'[9]Tabla probabilidad'!$D$7,IF(H45&lt;=5000,'[9]Tabla probabilidad'!$D$8,IF(H45&gt;5000,'[9]Tabla probabilidad'!$D$9)))))</f>
        <v>0.6</v>
      </c>
      <c r="K45" s="308" t="s">
        <v>304</v>
      </c>
      <c r="L45" s="308"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Moderado</v>
      </c>
      <c r="M45" s="306"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60%</v>
      </c>
      <c r="N45" s="308" t="str">
        <f>VLOOKUP((I45&amp;L45),[9]Hoja1!$B$4:$C$28,2,0)</f>
        <v>Moderado</v>
      </c>
      <c r="O45" s="187">
        <v>1</v>
      </c>
      <c r="P45" s="192" t="s">
        <v>441</v>
      </c>
      <c r="Q45" s="187" t="s">
        <v>109</v>
      </c>
      <c r="R45" s="187" t="s">
        <v>52</v>
      </c>
      <c r="S45" s="187" t="s">
        <v>57</v>
      </c>
      <c r="T45" s="188">
        <f>VLOOKUP(R45&amp;S45,[9]Hoja1!$Q$4:$R$9,2,0)</f>
        <v>0.45</v>
      </c>
      <c r="U45" s="187" t="s">
        <v>59</v>
      </c>
      <c r="V45" s="187" t="s">
        <v>62</v>
      </c>
      <c r="W45" s="187" t="s">
        <v>65</v>
      </c>
      <c r="X45" s="188">
        <f>IF(Q45="Probabilidad",($J$45*T45),IF(Q45="Impacto"," "))</f>
        <v>0.27</v>
      </c>
      <c r="Y45" s="188" t="str">
        <f>IF(Z45&lt;=20%,'[9]Tabla probabilidad'!$B$5,IF(Z45&lt;=40%,'[9]Tabla probabilidad'!$B$6,IF(Z45&lt;=60%,'[9]Tabla probabilidad'!$B$7,IF(Z45&lt;=80%,'[9]Tabla probabilidad'!$B$8,IF(Z45&lt;=100%,'[9]Tabla probabilidad'!$B$9)))))</f>
        <v>Baja</v>
      </c>
      <c r="Z45" s="188">
        <f>IF(R45="Preventivo",(J45-(J45*T45)),IF(R45="Detectivo",(J45-(J45*T45)),IF(R45="Correctivo",(J45))))</f>
        <v>0.32999999999999996</v>
      </c>
      <c r="AA45" s="311" t="str">
        <f>IF(AB45&lt;=20%,'[9]Tabla probabilidad'!$B$5,IF(AB45&lt;=40%,'[9]Tabla probabilidad'!$B$6,IF(AB45&lt;=60%,'[9]Tabla probabilidad'!$B$7,IF(AB45&lt;=80%,'[9]Tabla probabilidad'!$B$8,IF(AB45&lt;=100%,'[9]Tabla probabilidad'!$B$9)))))</f>
        <v>Baja</v>
      </c>
      <c r="AB45" s="314">
        <f>AVERAGE(Z45:Z49)</f>
        <v>0.32249999999999995</v>
      </c>
      <c r="AC45" s="188" t="str">
        <f t="shared" si="1"/>
        <v>Moderado</v>
      </c>
      <c r="AD45" s="188">
        <f>IF(Q45="Probabilidad",(($M$45-0)),IF(Q45="Impacto",($M$45-($M$45*T45))))</f>
        <v>0.6</v>
      </c>
      <c r="AE45" s="311" t="str">
        <f>IF(AF45&lt;=20%,"Leve",IF(AF45&lt;=40%,"Menor",IF(AF45&lt;=60%,"Moderado",IF(AF45&lt;=80%,"Mayor",IF(AF45&lt;=100%,"Catastrófico")))))</f>
        <v>Moderado</v>
      </c>
      <c r="AF45" s="314">
        <v>0.6</v>
      </c>
      <c r="AG45" s="298" t="str">
        <f>VLOOKUP(AA45&amp;AE45,[9]Hoja1!$B$4:$C$28,2,0)</f>
        <v>Moderado</v>
      </c>
      <c r="AH45" s="301" t="s">
        <v>276</v>
      </c>
      <c r="AI45" s="303"/>
      <c r="AJ45" s="303"/>
      <c r="AK45" s="303"/>
      <c r="AL45" s="303"/>
      <c r="AM45" s="303"/>
      <c r="AN45" s="306"/>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c r="DJ45" s="174"/>
      <c r="DK45" s="174"/>
      <c r="DL45" s="174"/>
      <c r="DM45" s="174"/>
      <c r="DN45" s="174"/>
      <c r="DO45" s="174"/>
      <c r="DP45" s="174"/>
      <c r="DQ45" s="174"/>
      <c r="DR45" s="174"/>
      <c r="DS45" s="174"/>
      <c r="DT45" s="174"/>
      <c r="DU45" s="174"/>
      <c r="DV45" s="174"/>
      <c r="DW45" s="174"/>
      <c r="DX45" s="174"/>
      <c r="DY45" s="174"/>
      <c r="DZ45" s="174"/>
      <c r="EA45" s="174"/>
      <c r="EB45" s="174"/>
      <c r="EC45" s="174"/>
      <c r="ED45" s="174"/>
      <c r="EE45" s="174"/>
      <c r="EF45" s="174"/>
      <c r="EG45" s="174"/>
      <c r="EH45" s="174"/>
      <c r="EI45" s="174"/>
      <c r="EJ45" s="174"/>
      <c r="EK45" s="174"/>
      <c r="EL45" s="174"/>
      <c r="EM45" s="174"/>
      <c r="EN45" s="174"/>
      <c r="EO45" s="174"/>
      <c r="EP45" s="174"/>
      <c r="EQ45" s="174"/>
      <c r="ER45" s="174"/>
      <c r="ES45" s="174"/>
      <c r="ET45" s="174"/>
      <c r="EU45" s="174"/>
      <c r="EV45" s="174"/>
      <c r="EW45" s="174"/>
      <c r="EX45" s="174"/>
      <c r="EY45" s="174"/>
      <c r="EZ45" s="174"/>
      <c r="FA45" s="174"/>
      <c r="FB45" s="174"/>
      <c r="FC45" s="174"/>
      <c r="FD45" s="174"/>
      <c r="FE45" s="174"/>
      <c r="FF45" s="174"/>
      <c r="FG45" s="174"/>
      <c r="FH45" s="174"/>
      <c r="FI45" s="174"/>
      <c r="FJ45" s="174"/>
      <c r="FK45" s="174"/>
      <c r="FL45" s="174"/>
      <c r="FM45" s="174"/>
      <c r="FN45" s="174"/>
      <c r="FO45" s="174"/>
      <c r="FP45" s="174"/>
      <c r="FQ45" s="174"/>
      <c r="FR45" s="174"/>
      <c r="FS45" s="174"/>
      <c r="FT45" s="174"/>
      <c r="FU45" s="174"/>
      <c r="FV45" s="174"/>
      <c r="FW45" s="174"/>
      <c r="FX45" s="174"/>
      <c r="FY45" s="174"/>
      <c r="FZ45" s="174"/>
      <c r="GA45" s="174"/>
      <c r="GB45" s="174"/>
      <c r="GC45" s="174"/>
      <c r="GD45" s="174"/>
      <c r="GE45" s="174"/>
      <c r="GF45" s="174"/>
      <c r="GG45" s="174"/>
      <c r="GH45" s="174"/>
      <c r="GI45" s="174"/>
      <c r="GJ45" s="174"/>
      <c r="GK45" s="174"/>
      <c r="GL45" s="174"/>
      <c r="GM45" s="174"/>
      <c r="GN45" s="174"/>
      <c r="GO45" s="174"/>
      <c r="GP45" s="174"/>
      <c r="GQ45" s="174"/>
      <c r="GR45" s="174"/>
      <c r="GS45" s="174"/>
      <c r="GT45" s="174"/>
      <c r="GU45" s="174"/>
      <c r="GV45" s="174"/>
      <c r="GW45" s="174"/>
      <c r="GX45" s="174"/>
      <c r="GY45" s="174"/>
      <c r="GZ45" s="174"/>
      <c r="HA45" s="174"/>
      <c r="HB45" s="174"/>
      <c r="HC45" s="174"/>
      <c r="HD45" s="174"/>
      <c r="HE45" s="174"/>
      <c r="HF45" s="174"/>
      <c r="HG45" s="174"/>
      <c r="HH45" s="174"/>
      <c r="HI45" s="174"/>
      <c r="HJ45" s="174"/>
      <c r="HK45" s="174"/>
      <c r="HL45" s="174"/>
      <c r="HM45" s="174"/>
      <c r="HN45" s="174"/>
      <c r="HO45" s="174"/>
      <c r="HP45" s="174"/>
      <c r="HQ45" s="174"/>
      <c r="HR45" s="174"/>
      <c r="HS45" s="174"/>
      <c r="HT45" s="174"/>
      <c r="HU45" s="174"/>
      <c r="HV45" s="174"/>
      <c r="HW45" s="174"/>
      <c r="HX45" s="174"/>
      <c r="HY45" s="174"/>
      <c r="HZ45" s="174"/>
      <c r="IA45" s="174"/>
      <c r="IB45" s="174"/>
      <c r="IC45" s="174"/>
      <c r="ID45" s="174"/>
      <c r="IE45" s="174"/>
      <c r="IF45" s="174"/>
      <c r="IG45" s="174"/>
      <c r="IH45" s="174"/>
      <c r="II45" s="174"/>
      <c r="IJ45" s="174"/>
      <c r="IK45" s="174"/>
      <c r="IL45" s="174"/>
      <c r="IM45" s="174"/>
      <c r="IN45" s="174"/>
      <c r="IO45" s="174"/>
      <c r="IP45" s="174"/>
      <c r="IQ45" s="174"/>
      <c r="IR45" s="174"/>
      <c r="IS45" s="174"/>
      <c r="IT45" s="174"/>
      <c r="IU45" s="174"/>
      <c r="IV45" s="174"/>
      <c r="IW45" s="174"/>
      <c r="IX45" s="174"/>
      <c r="IY45" s="174"/>
      <c r="IZ45" s="174"/>
      <c r="JA45" s="174"/>
      <c r="JB45" s="174"/>
      <c r="JC45" s="174"/>
      <c r="JD45" s="174"/>
      <c r="JE45" s="174"/>
      <c r="JF45" s="174"/>
      <c r="JG45" s="174"/>
      <c r="JH45" s="174"/>
      <c r="JI45" s="174"/>
      <c r="JJ45" s="174"/>
      <c r="JK45" s="174"/>
      <c r="JL45" s="174"/>
      <c r="JM45" s="174"/>
      <c r="JN45" s="174"/>
      <c r="JO45" s="174"/>
      <c r="JP45" s="174"/>
      <c r="JQ45" s="174"/>
      <c r="JR45" s="174"/>
      <c r="JS45" s="174"/>
      <c r="JT45" s="174"/>
      <c r="JU45" s="174"/>
      <c r="JV45" s="174"/>
      <c r="JW45" s="174"/>
      <c r="JX45" s="174"/>
      <c r="JY45" s="174"/>
      <c r="JZ45" s="174"/>
      <c r="KA45" s="174"/>
      <c r="KB45" s="174"/>
      <c r="KC45" s="174"/>
      <c r="KD45" s="174"/>
      <c r="KE45" s="174"/>
      <c r="KF45" s="174"/>
      <c r="KG45" s="174"/>
      <c r="KH45" s="174"/>
      <c r="KI45" s="174"/>
      <c r="KJ45" s="174"/>
      <c r="KK45" s="174"/>
      <c r="KL45" s="174"/>
    </row>
    <row r="46" spans="1:298" s="175" customFormat="1" ht="51">
      <c r="A46" s="308"/>
      <c r="B46" s="299"/>
      <c r="C46" s="308"/>
      <c r="D46" s="317"/>
      <c r="E46" s="308"/>
      <c r="F46" s="308"/>
      <c r="G46" s="308"/>
      <c r="H46" s="308"/>
      <c r="I46" s="318"/>
      <c r="J46" s="307"/>
      <c r="K46" s="308"/>
      <c r="L46" s="309"/>
      <c r="M46" s="310"/>
      <c r="N46" s="308"/>
      <c r="O46" s="187">
        <v>2</v>
      </c>
      <c r="P46" s="192" t="s">
        <v>442</v>
      </c>
      <c r="Q46" s="187" t="s">
        <v>109</v>
      </c>
      <c r="R46" s="187" t="s">
        <v>52</v>
      </c>
      <c r="S46" s="187" t="s">
        <v>56</v>
      </c>
      <c r="T46" s="188">
        <f>VLOOKUP(R46&amp;S46,[9]Hoja1!$Q$4:$R$9,2,0)</f>
        <v>0.5</v>
      </c>
      <c r="U46" s="187" t="s">
        <v>59</v>
      </c>
      <c r="V46" s="187" t="s">
        <v>62</v>
      </c>
      <c r="W46" s="187" t="s">
        <v>65</v>
      </c>
      <c r="X46" s="188">
        <f t="shared" ref="X46:X49" si="18">IF(Q46="Probabilidad",($J$45*T46),IF(Q46="Impacto"," "))</f>
        <v>0.3</v>
      </c>
      <c r="Y46" s="188" t="str">
        <f>IF(Z46&lt;=20%,'[9]Tabla probabilidad'!$B$5,IF(Z46&lt;=40%,'[9]Tabla probabilidad'!$B$6,IF(Z46&lt;=60%,'[9]Tabla probabilidad'!$B$7,IF(Z46&lt;=80%,'[9]Tabla probabilidad'!$B$8,IF(Z46&lt;=100%,'[9]Tabla probabilidad'!$B$9)))))</f>
        <v>Baja</v>
      </c>
      <c r="Z46" s="188">
        <f>IF(R46="Preventivo",(J45-(J45*T46)),IF(R46="Detectivo",(J45-(J45*T46)),IF(R46="Correctivo",(J45))))</f>
        <v>0.3</v>
      </c>
      <c r="AA46" s="312"/>
      <c r="AB46" s="315"/>
      <c r="AC46" s="188" t="str">
        <f t="shared" si="1"/>
        <v>Moderado</v>
      </c>
      <c r="AD46" s="188">
        <f t="shared" ref="AD46:AD49" si="19">IF(Q46="Probabilidad",(($M$45-0)),IF(Q46="Impacto",($M$45-($M$45*T46))))</f>
        <v>0.6</v>
      </c>
      <c r="AE46" s="312"/>
      <c r="AF46" s="315"/>
      <c r="AG46" s="299"/>
      <c r="AH46" s="302"/>
      <c r="AI46" s="304"/>
      <c r="AJ46" s="304"/>
      <c r="AK46" s="304"/>
      <c r="AL46" s="304"/>
      <c r="AM46" s="304"/>
      <c r="AN46" s="306"/>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c r="DJ46" s="174"/>
      <c r="DK46" s="174"/>
      <c r="DL46" s="174"/>
      <c r="DM46" s="174"/>
      <c r="DN46" s="174"/>
      <c r="DO46" s="174"/>
      <c r="DP46" s="174"/>
      <c r="DQ46" s="174"/>
      <c r="DR46" s="174"/>
      <c r="DS46" s="174"/>
      <c r="DT46" s="174"/>
      <c r="DU46" s="174"/>
      <c r="DV46" s="174"/>
      <c r="DW46" s="174"/>
      <c r="DX46" s="174"/>
      <c r="DY46" s="174"/>
      <c r="DZ46" s="174"/>
      <c r="EA46" s="174"/>
      <c r="EB46" s="174"/>
      <c r="EC46" s="174"/>
      <c r="ED46" s="174"/>
      <c r="EE46" s="174"/>
      <c r="EF46" s="174"/>
      <c r="EG46" s="174"/>
      <c r="EH46" s="174"/>
      <c r="EI46" s="174"/>
      <c r="EJ46" s="174"/>
      <c r="EK46" s="174"/>
      <c r="EL46" s="174"/>
      <c r="EM46" s="174"/>
      <c r="EN46" s="174"/>
      <c r="EO46" s="174"/>
      <c r="EP46" s="174"/>
      <c r="EQ46" s="174"/>
      <c r="ER46" s="174"/>
      <c r="ES46" s="174"/>
      <c r="ET46" s="174"/>
      <c r="EU46" s="174"/>
      <c r="EV46" s="174"/>
      <c r="EW46" s="174"/>
      <c r="EX46" s="174"/>
      <c r="EY46" s="174"/>
      <c r="EZ46" s="174"/>
      <c r="FA46" s="174"/>
      <c r="FB46" s="174"/>
      <c r="FC46" s="174"/>
      <c r="FD46" s="174"/>
      <c r="FE46" s="174"/>
      <c r="FF46" s="174"/>
      <c r="FG46" s="174"/>
      <c r="FH46" s="174"/>
      <c r="FI46" s="174"/>
      <c r="FJ46" s="174"/>
      <c r="FK46" s="174"/>
      <c r="FL46" s="174"/>
      <c r="FM46" s="174"/>
      <c r="FN46" s="174"/>
      <c r="FO46" s="174"/>
      <c r="FP46" s="174"/>
      <c r="FQ46" s="174"/>
      <c r="FR46" s="174"/>
      <c r="FS46" s="174"/>
      <c r="FT46" s="174"/>
      <c r="FU46" s="174"/>
      <c r="FV46" s="174"/>
      <c r="FW46" s="174"/>
      <c r="FX46" s="174"/>
      <c r="FY46" s="174"/>
      <c r="FZ46" s="174"/>
      <c r="GA46" s="174"/>
      <c r="GB46" s="174"/>
      <c r="GC46" s="174"/>
      <c r="GD46" s="174"/>
      <c r="GE46" s="174"/>
      <c r="GF46" s="174"/>
      <c r="GG46" s="174"/>
      <c r="GH46" s="174"/>
      <c r="GI46" s="174"/>
      <c r="GJ46" s="174"/>
      <c r="GK46" s="174"/>
      <c r="GL46" s="174"/>
      <c r="GM46" s="174"/>
      <c r="GN46" s="174"/>
      <c r="GO46" s="174"/>
      <c r="GP46" s="174"/>
      <c r="GQ46" s="174"/>
      <c r="GR46" s="174"/>
      <c r="GS46" s="174"/>
      <c r="GT46" s="174"/>
      <c r="GU46" s="174"/>
      <c r="GV46" s="174"/>
      <c r="GW46" s="174"/>
      <c r="GX46" s="174"/>
      <c r="GY46" s="174"/>
      <c r="GZ46" s="174"/>
      <c r="HA46" s="174"/>
      <c r="HB46" s="174"/>
      <c r="HC46" s="174"/>
      <c r="HD46" s="174"/>
      <c r="HE46" s="174"/>
      <c r="HF46" s="174"/>
      <c r="HG46" s="174"/>
      <c r="HH46" s="174"/>
      <c r="HI46" s="174"/>
      <c r="HJ46" s="174"/>
      <c r="HK46" s="174"/>
      <c r="HL46" s="174"/>
      <c r="HM46" s="174"/>
      <c r="HN46" s="174"/>
      <c r="HO46" s="174"/>
      <c r="HP46" s="174"/>
      <c r="HQ46" s="174"/>
      <c r="HR46" s="174"/>
      <c r="HS46" s="174"/>
      <c r="HT46" s="174"/>
      <c r="HU46" s="174"/>
      <c r="HV46" s="174"/>
      <c r="HW46" s="174"/>
      <c r="HX46" s="174"/>
      <c r="HY46" s="174"/>
      <c r="HZ46" s="174"/>
      <c r="IA46" s="174"/>
      <c r="IB46" s="174"/>
      <c r="IC46" s="174"/>
      <c r="ID46" s="174"/>
      <c r="IE46" s="174"/>
      <c r="IF46" s="174"/>
      <c r="IG46" s="174"/>
      <c r="IH46" s="174"/>
      <c r="II46" s="174"/>
      <c r="IJ46" s="174"/>
      <c r="IK46" s="174"/>
      <c r="IL46" s="174"/>
      <c r="IM46" s="174"/>
      <c r="IN46" s="174"/>
      <c r="IO46" s="174"/>
      <c r="IP46" s="174"/>
      <c r="IQ46" s="174"/>
      <c r="IR46" s="174"/>
      <c r="IS46" s="174"/>
      <c r="IT46" s="174"/>
      <c r="IU46" s="174"/>
      <c r="IV46" s="174"/>
      <c r="IW46" s="174"/>
      <c r="IX46" s="174"/>
      <c r="IY46" s="174"/>
      <c r="IZ46" s="174"/>
      <c r="JA46" s="174"/>
      <c r="JB46" s="174"/>
      <c r="JC46" s="174"/>
      <c r="JD46" s="174"/>
      <c r="JE46" s="174"/>
      <c r="JF46" s="174"/>
      <c r="JG46" s="174"/>
      <c r="JH46" s="174"/>
      <c r="JI46" s="174"/>
      <c r="JJ46" s="174"/>
      <c r="JK46" s="174"/>
      <c r="JL46" s="174"/>
      <c r="JM46" s="174"/>
      <c r="JN46" s="174"/>
      <c r="JO46" s="174"/>
      <c r="JP46" s="174"/>
      <c r="JQ46" s="174"/>
      <c r="JR46" s="174"/>
      <c r="JS46" s="174"/>
      <c r="JT46" s="174"/>
      <c r="JU46" s="174"/>
      <c r="JV46" s="174"/>
      <c r="JW46" s="174"/>
      <c r="JX46" s="174"/>
      <c r="JY46" s="174"/>
      <c r="JZ46" s="174"/>
      <c r="KA46" s="174"/>
      <c r="KB46" s="174"/>
      <c r="KC46" s="174"/>
      <c r="KD46" s="174"/>
      <c r="KE46" s="174"/>
      <c r="KF46" s="174"/>
      <c r="KG46" s="174"/>
      <c r="KH46" s="174"/>
      <c r="KI46" s="174"/>
      <c r="KJ46" s="174"/>
      <c r="KK46" s="174"/>
      <c r="KL46" s="174"/>
    </row>
    <row r="47" spans="1:298" s="175" customFormat="1" ht="63.75">
      <c r="A47" s="308"/>
      <c r="B47" s="299"/>
      <c r="C47" s="308"/>
      <c r="D47" s="317"/>
      <c r="E47" s="308"/>
      <c r="F47" s="308"/>
      <c r="G47" s="308"/>
      <c r="H47" s="308"/>
      <c r="I47" s="318"/>
      <c r="J47" s="307"/>
      <c r="K47" s="308"/>
      <c r="L47" s="309"/>
      <c r="M47" s="310"/>
      <c r="N47" s="308"/>
      <c r="O47" s="187">
        <v>3</v>
      </c>
      <c r="P47" s="192" t="s">
        <v>310</v>
      </c>
      <c r="Q47" s="187" t="s">
        <v>109</v>
      </c>
      <c r="R47" s="187" t="s">
        <v>52</v>
      </c>
      <c r="S47" s="187" t="s">
        <v>57</v>
      </c>
      <c r="T47" s="188">
        <f>VLOOKUP(R47&amp;S47,[9]Hoja1!$Q$4:$R$9,2,0)</f>
        <v>0.45</v>
      </c>
      <c r="U47" s="187" t="s">
        <v>59</v>
      </c>
      <c r="V47" s="187" t="s">
        <v>62</v>
      </c>
      <c r="W47" s="187" t="s">
        <v>65</v>
      </c>
      <c r="X47" s="188">
        <f t="shared" si="18"/>
        <v>0.27</v>
      </c>
      <c r="Y47" s="188" t="str">
        <f>IF(Z47&lt;=20%,'[9]Tabla probabilidad'!$B$5,IF(Z47&lt;=40%,'[9]Tabla probabilidad'!$B$6,IF(Z47&lt;=60%,'[9]Tabla probabilidad'!$B$7,IF(Z47&lt;=80%,'[9]Tabla probabilidad'!$B$8,IF(Z47&lt;=100%,'[9]Tabla probabilidad'!$B$9)))))</f>
        <v>Baja</v>
      </c>
      <c r="Z47" s="188">
        <f>IF(R47="Preventivo",(J45-(J45*T47)),IF(R47="Detectivo",(J45-(J45*T47)),IF(R47="Correctivo",(J45))))</f>
        <v>0.32999999999999996</v>
      </c>
      <c r="AA47" s="312"/>
      <c r="AB47" s="315"/>
      <c r="AC47" s="188" t="str">
        <f t="shared" si="1"/>
        <v>Moderado</v>
      </c>
      <c r="AD47" s="188">
        <f t="shared" si="19"/>
        <v>0.6</v>
      </c>
      <c r="AE47" s="312"/>
      <c r="AF47" s="315"/>
      <c r="AG47" s="299"/>
      <c r="AH47" s="302"/>
      <c r="AI47" s="304"/>
      <c r="AJ47" s="304"/>
      <c r="AK47" s="304"/>
      <c r="AL47" s="304"/>
      <c r="AM47" s="304"/>
      <c r="AN47" s="306"/>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c r="DJ47" s="174"/>
      <c r="DK47" s="174"/>
      <c r="DL47" s="174"/>
      <c r="DM47" s="174"/>
      <c r="DN47" s="174"/>
      <c r="DO47" s="174"/>
      <c r="DP47" s="174"/>
      <c r="DQ47" s="174"/>
      <c r="DR47" s="174"/>
      <c r="DS47" s="174"/>
      <c r="DT47" s="174"/>
      <c r="DU47" s="174"/>
      <c r="DV47" s="174"/>
      <c r="DW47" s="174"/>
      <c r="DX47" s="174"/>
      <c r="DY47" s="174"/>
      <c r="DZ47" s="174"/>
      <c r="EA47" s="174"/>
      <c r="EB47" s="174"/>
      <c r="EC47" s="174"/>
      <c r="ED47" s="174"/>
      <c r="EE47" s="174"/>
      <c r="EF47" s="174"/>
      <c r="EG47" s="174"/>
      <c r="EH47" s="174"/>
      <c r="EI47" s="174"/>
      <c r="EJ47" s="174"/>
      <c r="EK47" s="174"/>
      <c r="EL47" s="174"/>
      <c r="EM47" s="174"/>
      <c r="EN47" s="174"/>
      <c r="EO47" s="174"/>
      <c r="EP47" s="174"/>
      <c r="EQ47" s="174"/>
      <c r="ER47" s="174"/>
      <c r="ES47" s="174"/>
      <c r="ET47" s="174"/>
      <c r="EU47" s="174"/>
      <c r="EV47" s="174"/>
      <c r="EW47" s="174"/>
      <c r="EX47" s="174"/>
      <c r="EY47" s="174"/>
      <c r="EZ47" s="174"/>
      <c r="FA47" s="174"/>
      <c r="FB47" s="174"/>
      <c r="FC47" s="174"/>
      <c r="FD47" s="174"/>
      <c r="FE47" s="174"/>
      <c r="FF47" s="174"/>
      <c r="FG47" s="174"/>
      <c r="FH47" s="174"/>
      <c r="FI47" s="174"/>
      <c r="FJ47" s="174"/>
      <c r="FK47" s="174"/>
      <c r="FL47" s="174"/>
      <c r="FM47" s="174"/>
      <c r="FN47" s="174"/>
      <c r="FO47" s="174"/>
      <c r="FP47" s="174"/>
      <c r="FQ47" s="174"/>
      <c r="FR47" s="174"/>
      <c r="FS47" s="174"/>
      <c r="FT47" s="174"/>
      <c r="FU47" s="174"/>
      <c r="FV47" s="174"/>
      <c r="FW47" s="174"/>
      <c r="FX47" s="174"/>
      <c r="FY47" s="174"/>
      <c r="FZ47" s="174"/>
      <c r="GA47" s="174"/>
      <c r="GB47" s="174"/>
      <c r="GC47" s="174"/>
      <c r="GD47" s="174"/>
      <c r="GE47" s="174"/>
      <c r="GF47" s="174"/>
      <c r="GG47" s="174"/>
      <c r="GH47" s="174"/>
      <c r="GI47" s="174"/>
      <c r="GJ47" s="174"/>
      <c r="GK47" s="174"/>
      <c r="GL47" s="174"/>
      <c r="GM47" s="174"/>
      <c r="GN47" s="174"/>
      <c r="GO47" s="174"/>
      <c r="GP47" s="174"/>
      <c r="GQ47" s="174"/>
      <c r="GR47" s="174"/>
      <c r="GS47" s="174"/>
      <c r="GT47" s="174"/>
      <c r="GU47" s="174"/>
      <c r="GV47" s="174"/>
      <c r="GW47" s="174"/>
      <c r="GX47" s="174"/>
      <c r="GY47" s="174"/>
      <c r="GZ47" s="174"/>
      <c r="HA47" s="174"/>
      <c r="HB47" s="174"/>
      <c r="HC47" s="174"/>
      <c r="HD47" s="174"/>
      <c r="HE47" s="174"/>
      <c r="HF47" s="174"/>
      <c r="HG47" s="174"/>
      <c r="HH47" s="174"/>
      <c r="HI47" s="174"/>
      <c r="HJ47" s="174"/>
      <c r="HK47" s="174"/>
      <c r="HL47" s="174"/>
      <c r="HM47" s="174"/>
      <c r="HN47" s="174"/>
      <c r="HO47" s="174"/>
      <c r="HP47" s="174"/>
      <c r="HQ47" s="174"/>
      <c r="HR47" s="174"/>
      <c r="HS47" s="174"/>
      <c r="HT47" s="174"/>
      <c r="HU47" s="174"/>
      <c r="HV47" s="174"/>
      <c r="HW47" s="174"/>
      <c r="HX47" s="174"/>
      <c r="HY47" s="174"/>
      <c r="HZ47" s="174"/>
      <c r="IA47" s="174"/>
      <c r="IB47" s="174"/>
      <c r="IC47" s="174"/>
      <c r="ID47" s="174"/>
      <c r="IE47" s="174"/>
      <c r="IF47" s="174"/>
      <c r="IG47" s="174"/>
      <c r="IH47" s="174"/>
      <c r="II47" s="174"/>
      <c r="IJ47" s="174"/>
      <c r="IK47" s="174"/>
      <c r="IL47" s="174"/>
      <c r="IM47" s="174"/>
      <c r="IN47" s="174"/>
      <c r="IO47" s="174"/>
      <c r="IP47" s="174"/>
      <c r="IQ47" s="174"/>
      <c r="IR47" s="174"/>
      <c r="IS47" s="174"/>
      <c r="IT47" s="174"/>
      <c r="IU47" s="174"/>
      <c r="IV47" s="174"/>
      <c r="IW47" s="174"/>
      <c r="IX47" s="174"/>
      <c r="IY47" s="174"/>
      <c r="IZ47" s="174"/>
      <c r="JA47" s="174"/>
      <c r="JB47" s="174"/>
      <c r="JC47" s="174"/>
      <c r="JD47" s="174"/>
      <c r="JE47" s="174"/>
      <c r="JF47" s="174"/>
      <c r="JG47" s="174"/>
      <c r="JH47" s="174"/>
      <c r="JI47" s="174"/>
      <c r="JJ47" s="174"/>
      <c r="JK47" s="174"/>
      <c r="JL47" s="174"/>
      <c r="JM47" s="174"/>
      <c r="JN47" s="174"/>
      <c r="JO47" s="174"/>
      <c r="JP47" s="174"/>
      <c r="JQ47" s="174"/>
      <c r="JR47" s="174"/>
      <c r="JS47" s="174"/>
      <c r="JT47" s="174"/>
      <c r="JU47" s="174"/>
      <c r="JV47" s="174"/>
      <c r="JW47" s="174"/>
      <c r="JX47" s="174"/>
      <c r="JY47" s="174"/>
      <c r="JZ47" s="174"/>
      <c r="KA47" s="174"/>
      <c r="KB47" s="174"/>
      <c r="KC47" s="174"/>
      <c r="KD47" s="174"/>
      <c r="KE47" s="174"/>
      <c r="KF47" s="174"/>
      <c r="KG47" s="174"/>
      <c r="KH47" s="174"/>
      <c r="KI47" s="174"/>
      <c r="KJ47" s="174"/>
      <c r="KK47" s="174"/>
      <c r="KL47" s="174"/>
    </row>
    <row r="48" spans="1:298" s="175" customFormat="1" ht="51">
      <c r="A48" s="308"/>
      <c r="B48" s="299"/>
      <c r="C48" s="308"/>
      <c r="D48" s="317"/>
      <c r="E48" s="308"/>
      <c r="F48" s="308"/>
      <c r="G48" s="308"/>
      <c r="H48" s="308"/>
      <c r="I48" s="318"/>
      <c r="J48" s="307"/>
      <c r="K48" s="308"/>
      <c r="L48" s="309"/>
      <c r="M48" s="310"/>
      <c r="N48" s="308"/>
      <c r="O48" s="187">
        <v>4</v>
      </c>
      <c r="P48" s="192" t="s">
        <v>443</v>
      </c>
      <c r="Q48" s="187" t="s">
        <v>109</v>
      </c>
      <c r="R48" s="187" t="s">
        <v>52</v>
      </c>
      <c r="S48" s="187" t="s">
        <v>57</v>
      </c>
      <c r="T48" s="188">
        <f>VLOOKUP(R48&amp;S48,[9]Hoja1!$Q$4:$R$9,2,0)</f>
        <v>0.45</v>
      </c>
      <c r="U48" s="187" t="s">
        <v>59</v>
      </c>
      <c r="V48" s="187" t="s">
        <v>62</v>
      </c>
      <c r="W48" s="187" t="s">
        <v>65</v>
      </c>
      <c r="X48" s="188">
        <f t="shared" si="18"/>
        <v>0.27</v>
      </c>
      <c r="Y48" s="188" t="str">
        <f>IF(Z48&lt;=20%,'[9]Tabla probabilidad'!$B$5,IF(Z48&lt;=40%,'[9]Tabla probabilidad'!$B$6,IF(Z48&lt;=60%,'[9]Tabla probabilidad'!$B$7,IF(Z48&lt;=80%,'[9]Tabla probabilidad'!$B$8,IF(Z48&lt;=100%,'[9]Tabla probabilidad'!$B$9)))))</f>
        <v>Baja</v>
      </c>
      <c r="Z48" s="188">
        <f>IF(R48="Preventivo",(J45-(J45*T48)),IF(R48="Detectivo",(J45-(J45*T48)),IF(R48="Correctivo",(J45))))</f>
        <v>0.32999999999999996</v>
      </c>
      <c r="AA48" s="312"/>
      <c r="AB48" s="315"/>
      <c r="AC48" s="188" t="str">
        <f t="shared" si="1"/>
        <v>Moderado</v>
      </c>
      <c r="AD48" s="188">
        <f t="shared" si="19"/>
        <v>0.6</v>
      </c>
      <c r="AE48" s="312"/>
      <c r="AF48" s="315"/>
      <c r="AG48" s="299"/>
      <c r="AH48" s="302"/>
      <c r="AI48" s="304"/>
      <c r="AJ48" s="304"/>
      <c r="AK48" s="304"/>
      <c r="AL48" s="304"/>
      <c r="AM48" s="304"/>
      <c r="AN48" s="306"/>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c r="DJ48" s="174"/>
      <c r="DK48" s="174"/>
      <c r="DL48" s="174"/>
      <c r="DM48" s="174"/>
      <c r="DN48" s="174"/>
      <c r="DO48" s="174"/>
      <c r="DP48" s="174"/>
      <c r="DQ48" s="174"/>
      <c r="DR48" s="174"/>
      <c r="DS48" s="174"/>
      <c r="DT48" s="174"/>
      <c r="DU48" s="174"/>
      <c r="DV48" s="174"/>
      <c r="DW48" s="174"/>
      <c r="DX48" s="174"/>
      <c r="DY48" s="174"/>
      <c r="DZ48" s="174"/>
      <c r="EA48" s="174"/>
      <c r="EB48" s="174"/>
      <c r="EC48" s="174"/>
      <c r="ED48" s="174"/>
      <c r="EE48" s="174"/>
      <c r="EF48" s="174"/>
      <c r="EG48" s="174"/>
      <c r="EH48" s="174"/>
      <c r="EI48" s="174"/>
      <c r="EJ48" s="174"/>
      <c r="EK48" s="174"/>
      <c r="EL48" s="174"/>
      <c r="EM48" s="174"/>
      <c r="EN48" s="174"/>
      <c r="EO48" s="174"/>
      <c r="EP48" s="174"/>
      <c r="EQ48" s="174"/>
      <c r="ER48" s="174"/>
      <c r="ES48" s="174"/>
      <c r="ET48" s="174"/>
      <c r="EU48" s="174"/>
      <c r="EV48" s="174"/>
      <c r="EW48" s="174"/>
      <c r="EX48" s="174"/>
      <c r="EY48" s="174"/>
      <c r="EZ48" s="174"/>
      <c r="FA48" s="174"/>
      <c r="FB48" s="174"/>
      <c r="FC48" s="174"/>
      <c r="FD48" s="174"/>
      <c r="FE48" s="174"/>
      <c r="FF48" s="174"/>
      <c r="FG48" s="174"/>
      <c r="FH48" s="174"/>
      <c r="FI48" s="174"/>
      <c r="FJ48" s="174"/>
      <c r="FK48" s="174"/>
      <c r="FL48" s="174"/>
      <c r="FM48" s="174"/>
      <c r="FN48" s="174"/>
      <c r="FO48" s="174"/>
      <c r="FP48" s="174"/>
      <c r="FQ48" s="174"/>
      <c r="FR48" s="174"/>
      <c r="FS48" s="174"/>
      <c r="FT48" s="174"/>
      <c r="FU48" s="174"/>
      <c r="FV48" s="174"/>
      <c r="FW48" s="174"/>
      <c r="FX48" s="174"/>
      <c r="FY48" s="174"/>
      <c r="FZ48" s="174"/>
      <c r="GA48" s="174"/>
      <c r="GB48" s="174"/>
      <c r="GC48" s="174"/>
      <c r="GD48" s="174"/>
      <c r="GE48" s="174"/>
      <c r="GF48" s="174"/>
      <c r="GG48" s="174"/>
      <c r="GH48" s="174"/>
      <c r="GI48" s="174"/>
      <c r="GJ48" s="174"/>
      <c r="GK48" s="174"/>
      <c r="GL48" s="174"/>
      <c r="GM48" s="174"/>
      <c r="GN48" s="174"/>
      <c r="GO48" s="174"/>
      <c r="GP48" s="174"/>
      <c r="GQ48" s="174"/>
      <c r="GR48" s="174"/>
      <c r="GS48" s="174"/>
      <c r="GT48" s="174"/>
      <c r="GU48" s="174"/>
      <c r="GV48" s="174"/>
      <c r="GW48" s="174"/>
      <c r="GX48" s="174"/>
      <c r="GY48" s="174"/>
      <c r="GZ48" s="174"/>
      <c r="HA48" s="174"/>
      <c r="HB48" s="174"/>
      <c r="HC48" s="174"/>
      <c r="HD48" s="174"/>
      <c r="HE48" s="174"/>
      <c r="HF48" s="174"/>
      <c r="HG48" s="174"/>
      <c r="HH48" s="174"/>
      <c r="HI48" s="174"/>
      <c r="HJ48" s="174"/>
      <c r="HK48" s="174"/>
      <c r="HL48" s="174"/>
      <c r="HM48" s="174"/>
      <c r="HN48" s="174"/>
      <c r="HO48" s="174"/>
      <c r="HP48" s="174"/>
      <c r="HQ48" s="174"/>
      <c r="HR48" s="174"/>
      <c r="HS48" s="174"/>
      <c r="HT48" s="174"/>
      <c r="HU48" s="174"/>
      <c r="HV48" s="174"/>
      <c r="HW48" s="174"/>
      <c r="HX48" s="174"/>
      <c r="HY48" s="174"/>
      <c r="HZ48" s="174"/>
      <c r="IA48" s="174"/>
      <c r="IB48" s="174"/>
      <c r="IC48" s="174"/>
      <c r="ID48" s="174"/>
      <c r="IE48" s="174"/>
      <c r="IF48" s="174"/>
      <c r="IG48" s="174"/>
      <c r="IH48" s="174"/>
      <c r="II48" s="174"/>
      <c r="IJ48" s="174"/>
      <c r="IK48" s="174"/>
      <c r="IL48" s="174"/>
      <c r="IM48" s="174"/>
      <c r="IN48" s="174"/>
      <c r="IO48" s="174"/>
      <c r="IP48" s="174"/>
      <c r="IQ48" s="174"/>
      <c r="IR48" s="174"/>
      <c r="IS48" s="174"/>
      <c r="IT48" s="174"/>
      <c r="IU48" s="174"/>
      <c r="IV48" s="174"/>
      <c r="IW48" s="174"/>
      <c r="IX48" s="174"/>
      <c r="IY48" s="174"/>
      <c r="IZ48" s="174"/>
      <c r="JA48" s="174"/>
      <c r="JB48" s="174"/>
      <c r="JC48" s="174"/>
      <c r="JD48" s="174"/>
      <c r="JE48" s="174"/>
      <c r="JF48" s="174"/>
      <c r="JG48" s="174"/>
      <c r="JH48" s="174"/>
      <c r="JI48" s="174"/>
      <c r="JJ48" s="174"/>
      <c r="JK48" s="174"/>
      <c r="JL48" s="174"/>
      <c r="JM48" s="174"/>
      <c r="JN48" s="174"/>
      <c r="JO48" s="174"/>
      <c r="JP48" s="174"/>
      <c r="JQ48" s="174"/>
      <c r="JR48" s="174"/>
      <c r="JS48" s="174"/>
      <c r="JT48" s="174"/>
      <c r="JU48" s="174"/>
      <c r="JV48" s="174"/>
      <c r="JW48" s="174"/>
      <c r="JX48" s="174"/>
      <c r="JY48" s="174"/>
      <c r="JZ48" s="174"/>
      <c r="KA48" s="174"/>
      <c r="KB48" s="174"/>
      <c r="KC48" s="174"/>
      <c r="KD48" s="174"/>
      <c r="KE48" s="174"/>
      <c r="KF48" s="174"/>
      <c r="KG48" s="174"/>
      <c r="KH48" s="174"/>
      <c r="KI48" s="174"/>
      <c r="KJ48" s="174"/>
      <c r="KK48" s="174"/>
      <c r="KL48" s="174"/>
    </row>
    <row r="49" spans="1:298" s="175" customFormat="1" ht="14.25">
      <c r="A49" s="308"/>
      <c r="B49" s="300"/>
      <c r="C49" s="308"/>
      <c r="D49" s="317"/>
      <c r="E49" s="308"/>
      <c r="F49" s="308"/>
      <c r="G49" s="308"/>
      <c r="H49" s="308"/>
      <c r="I49" s="318"/>
      <c r="J49" s="307"/>
      <c r="K49" s="308"/>
      <c r="L49" s="309"/>
      <c r="M49" s="310"/>
      <c r="N49" s="308"/>
      <c r="O49" s="189">
        <v>5</v>
      </c>
      <c r="P49" s="191"/>
      <c r="Q49" s="189" t="b">
        <f t="shared" ref="Q49" si="20">IF(R49="Preventivo","Probabilidad",IF(R49="Detectivo","Probabilidad", IF(R49="Correctivo","Impacto")))</f>
        <v>0</v>
      </c>
      <c r="R49" s="189"/>
      <c r="S49" s="189"/>
      <c r="T49" s="190" t="e">
        <f>VLOOKUP(R49&amp;S49,[9]Hoja1!$Q$4:$R$9,2,0)</f>
        <v>#N/A</v>
      </c>
      <c r="U49" s="189"/>
      <c r="V49" s="189"/>
      <c r="W49" s="189"/>
      <c r="X49" s="188" t="b">
        <f t="shared" si="18"/>
        <v>0</v>
      </c>
      <c r="Y49" s="188" t="b">
        <f>IF(Z49&lt;=20%,'[9]Tabla probabilidad'!$B$5,IF(Z49&lt;=40%,'[9]Tabla probabilidad'!$B$6,IF(Z49&lt;=60%,'[9]Tabla probabilidad'!$B$7,IF(Z49&lt;=80%,'[9]Tabla probabilidad'!$B$8,IF(Z49&lt;=100%,'[9]Tabla probabilidad'!$B$9)))))</f>
        <v>0</v>
      </c>
      <c r="Z49" s="188" t="b">
        <f>IF(R49="Preventivo",(J45-(J45*T49)),IF(R49="Detectivo",(J45-(J45*T49)),IF(R49="Correctivo",(J45))))</f>
        <v>0</v>
      </c>
      <c r="AA49" s="313"/>
      <c r="AB49" s="316"/>
      <c r="AC49" s="188" t="b">
        <f t="shared" si="1"/>
        <v>0</v>
      </c>
      <c r="AD49" s="188" t="b">
        <f t="shared" si="19"/>
        <v>0</v>
      </c>
      <c r="AE49" s="313"/>
      <c r="AF49" s="316"/>
      <c r="AG49" s="300"/>
      <c r="AH49" s="302"/>
      <c r="AI49" s="305"/>
      <c r="AJ49" s="305"/>
      <c r="AK49" s="305"/>
      <c r="AL49" s="305"/>
      <c r="AM49" s="305"/>
      <c r="AN49" s="301"/>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c r="DJ49" s="174"/>
      <c r="DK49" s="174"/>
      <c r="DL49" s="174"/>
      <c r="DM49" s="174"/>
      <c r="DN49" s="174"/>
      <c r="DO49" s="174"/>
      <c r="DP49" s="174"/>
      <c r="DQ49" s="174"/>
      <c r="DR49" s="174"/>
      <c r="DS49" s="174"/>
      <c r="DT49" s="174"/>
      <c r="DU49" s="174"/>
      <c r="DV49" s="174"/>
      <c r="DW49" s="174"/>
      <c r="DX49" s="174"/>
      <c r="DY49" s="174"/>
      <c r="DZ49" s="174"/>
      <c r="EA49" s="174"/>
      <c r="EB49" s="174"/>
      <c r="EC49" s="174"/>
      <c r="ED49" s="174"/>
      <c r="EE49" s="174"/>
      <c r="EF49" s="174"/>
      <c r="EG49" s="174"/>
      <c r="EH49" s="174"/>
      <c r="EI49" s="174"/>
      <c r="EJ49" s="174"/>
      <c r="EK49" s="174"/>
      <c r="EL49" s="174"/>
      <c r="EM49" s="174"/>
      <c r="EN49" s="174"/>
      <c r="EO49" s="174"/>
      <c r="EP49" s="174"/>
      <c r="EQ49" s="174"/>
      <c r="ER49" s="174"/>
      <c r="ES49" s="174"/>
      <c r="ET49" s="174"/>
      <c r="EU49" s="174"/>
      <c r="EV49" s="174"/>
      <c r="EW49" s="174"/>
      <c r="EX49" s="174"/>
      <c r="EY49" s="174"/>
      <c r="EZ49" s="174"/>
      <c r="FA49" s="174"/>
      <c r="FB49" s="174"/>
      <c r="FC49" s="174"/>
      <c r="FD49" s="174"/>
      <c r="FE49" s="174"/>
      <c r="FF49" s="174"/>
      <c r="FG49" s="174"/>
      <c r="FH49" s="174"/>
      <c r="FI49" s="174"/>
      <c r="FJ49" s="174"/>
      <c r="FK49" s="174"/>
      <c r="FL49" s="174"/>
      <c r="FM49" s="174"/>
      <c r="FN49" s="174"/>
      <c r="FO49" s="174"/>
      <c r="FP49" s="174"/>
      <c r="FQ49" s="174"/>
      <c r="FR49" s="174"/>
      <c r="FS49" s="174"/>
      <c r="FT49" s="174"/>
      <c r="FU49" s="174"/>
      <c r="FV49" s="174"/>
      <c r="FW49" s="174"/>
      <c r="FX49" s="174"/>
      <c r="FY49" s="174"/>
      <c r="FZ49" s="174"/>
      <c r="GA49" s="174"/>
      <c r="GB49" s="174"/>
      <c r="GC49" s="174"/>
      <c r="GD49" s="174"/>
      <c r="GE49" s="174"/>
      <c r="GF49" s="174"/>
      <c r="GG49" s="174"/>
      <c r="GH49" s="174"/>
      <c r="GI49" s="174"/>
      <c r="GJ49" s="174"/>
      <c r="GK49" s="174"/>
      <c r="GL49" s="174"/>
      <c r="GM49" s="174"/>
      <c r="GN49" s="174"/>
      <c r="GO49" s="174"/>
      <c r="GP49" s="174"/>
      <c r="GQ49" s="174"/>
      <c r="GR49" s="174"/>
      <c r="GS49" s="174"/>
      <c r="GT49" s="174"/>
      <c r="GU49" s="174"/>
      <c r="GV49" s="174"/>
      <c r="GW49" s="174"/>
      <c r="GX49" s="174"/>
      <c r="GY49" s="174"/>
      <c r="GZ49" s="174"/>
      <c r="HA49" s="174"/>
      <c r="HB49" s="174"/>
      <c r="HC49" s="174"/>
      <c r="HD49" s="174"/>
      <c r="HE49" s="174"/>
      <c r="HF49" s="174"/>
      <c r="HG49" s="174"/>
      <c r="HH49" s="174"/>
      <c r="HI49" s="174"/>
      <c r="HJ49" s="174"/>
      <c r="HK49" s="174"/>
      <c r="HL49" s="174"/>
      <c r="HM49" s="174"/>
      <c r="HN49" s="174"/>
      <c r="HO49" s="174"/>
      <c r="HP49" s="174"/>
      <c r="HQ49" s="174"/>
      <c r="HR49" s="174"/>
      <c r="HS49" s="174"/>
      <c r="HT49" s="174"/>
      <c r="HU49" s="174"/>
      <c r="HV49" s="174"/>
      <c r="HW49" s="174"/>
      <c r="HX49" s="174"/>
      <c r="HY49" s="174"/>
      <c r="HZ49" s="174"/>
      <c r="IA49" s="174"/>
      <c r="IB49" s="174"/>
      <c r="IC49" s="174"/>
      <c r="ID49" s="174"/>
      <c r="IE49" s="174"/>
      <c r="IF49" s="174"/>
      <c r="IG49" s="174"/>
      <c r="IH49" s="174"/>
      <c r="II49" s="174"/>
      <c r="IJ49" s="174"/>
      <c r="IK49" s="174"/>
      <c r="IL49" s="174"/>
      <c r="IM49" s="174"/>
      <c r="IN49" s="174"/>
      <c r="IO49" s="174"/>
      <c r="IP49" s="174"/>
      <c r="IQ49" s="174"/>
      <c r="IR49" s="174"/>
      <c r="IS49" s="174"/>
      <c r="IT49" s="174"/>
      <c r="IU49" s="174"/>
      <c r="IV49" s="174"/>
      <c r="IW49" s="174"/>
      <c r="IX49" s="174"/>
      <c r="IY49" s="174"/>
      <c r="IZ49" s="174"/>
      <c r="JA49" s="174"/>
      <c r="JB49" s="174"/>
      <c r="JC49" s="174"/>
      <c r="JD49" s="174"/>
      <c r="JE49" s="174"/>
      <c r="JF49" s="174"/>
      <c r="JG49" s="174"/>
      <c r="JH49" s="174"/>
      <c r="JI49" s="174"/>
      <c r="JJ49" s="174"/>
      <c r="JK49" s="174"/>
      <c r="JL49" s="174"/>
      <c r="JM49" s="174"/>
      <c r="JN49" s="174"/>
      <c r="JO49" s="174"/>
      <c r="JP49" s="174"/>
      <c r="JQ49" s="174"/>
      <c r="JR49" s="174"/>
      <c r="JS49" s="174"/>
      <c r="JT49" s="174"/>
      <c r="JU49" s="174"/>
      <c r="JV49" s="174"/>
      <c r="JW49" s="174"/>
      <c r="JX49" s="174"/>
      <c r="JY49" s="174"/>
      <c r="JZ49" s="174"/>
      <c r="KA49" s="174"/>
      <c r="KB49" s="174"/>
      <c r="KC49" s="174"/>
      <c r="KD49" s="174"/>
      <c r="KE49" s="174"/>
      <c r="KF49" s="174"/>
      <c r="KG49" s="174"/>
      <c r="KH49" s="174"/>
      <c r="KI49" s="174"/>
      <c r="KJ49" s="174"/>
      <c r="KK49" s="174"/>
      <c r="KL49" s="174"/>
    </row>
    <row r="50" spans="1:298">
      <c r="AB50" s="6"/>
      <c r="AF50" s="6"/>
      <c r="AH50" s="6"/>
      <c r="AI50" s="6"/>
      <c r="AJ50" s="6"/>
      <c r="AK50" s="6"/>
      <c r="AL50" s="6"/>
      <c r="AM50" s="6"/>
      <c r="AN50" s="6"/>
    </row>
    <row r="51" spans="1:298">
      <c r="AB51" s="6"/>
      <c r="AH51" s="6"/>
      <c r="AI51" s="6"/>
      <c r="AJ51" s="6"/>
      <c r="AK51" s="6"/>
      <c r="AL51" s="6"/>
      <c r="AM51" s="6"/>
      <c r="AN51" s="6"/>
    </row>
    <row r="52" spans="1:298">
      <c r="AB52" s="6"/>
      <c r="AH52" s="6"/>
      <c r="AI52" s="6"/>
      <c r="AJ52" s="6"/>
      <c r="AK52" s="6"/>
      <c r="AL52" s="6"/>
      <c r="AM52" s="6"/>
      <c r="AN52" s="6"/>
    </row>
    <row r="53" spans="1:298">
      <c r="AB53" s="6"/>
      <c r="AH53" s="6"/>
      <c r="AI53" s="6"/>
      <c r="AJ53" s="6"/>
      <c r="AK53" s="6"/>
      <c r="AL53" s="6"/>
      <c r="AM53" s="6"/>
      <c r="AN53" s="6"/>
    </row>
    <row r="54" spans="1:298">
      <c r="AB54" s="6"/>
      <c r="AH54" s="6"/>
      <c r="AI54" s="6"/>
      <c r="AJ54" s="6"/>
      <c r="AK54" s="6"/>
      <c r="AL54" s="6"/>
      <c r="AM54" s="6"/>
      <c r="AN54" s="6"/>
    </row>
    <row r="55" spans="1:298">
      <c r="AB55" s="6"/>
      <c r="AH55" s="6"/>
      <c r="AI55" s="6"/>
      <c r="AJ55" s="6"/>
      <c r="AK55" s="6"/>
      <c r="AL55" s="6"/>
      <c r="AM55" s="6"/>
      <c r="AN55" s="6"/>
    </row>
    <row r="56" spans="1:298">
      <c r="AB56" s="6"/>
      <c r="AH56" s="6"/>
      <c r="AI56" s="6"/>
      <c r="AJ56" s="6"/>
      <c r="AK56" s="6"/>
      <c r="AL56" s="6"/>
      <c r="AM56" s="6"/>
      <c r="AN56" s="6"/>
    </row>
    <row r="57" spans="1:298">
      <c r="AB57" s="6"/>
      <c r="AH57" s="6"/>
      <c r="AI57" s="6"/>
      <c r="AJ57" s="6"/>
      <c r="AK57" s="6"/>
      <c r="AL57" s="6"/>
      <c r="AM57" s="6"/>
      <c r="AN57" s="6"/>
    </row>
    <row r="58" spans="1:298">
      <c r="AB58" s="6"/>
      <c r="AH58" s="6"/>
      <c r="AI58" s="6"/>
      <c r="AJ58" s="6"/>
      <c r="AK58" s="6"/>
      <c r="AL58" s="6"/>
      <c r="AM58" s="6"/>
      <c r="AN58" s="6"/>
    </row>
    <row r="59" spans="1:298">
      <c r="AB59" s="6"/>
      <c r="AH59" s="6"/>
      <c r="AI59" s="6"/>
      <c r="AJ59" s="6"/>
      <c r="AK59" s="6"/>
      <c r="AL59" s="6"/>
      <c r="AM59" s="6"/>
      <c r="AN59" s="6"/>
    </row>
    <row r="60" spans="1:298">
      <c r="AB60" s="6"/>
      <c r="AH60" s="6"/>
      <c r="AI60" s="6"/>
      <c r="AJ60" s="6"/>
      <c r="AK60" s="6"/>
      <c r="AL60" s="6"/>
      <c r="AM60" s="6"/>
      <c r="AN60" s="6"/>
    </row>
    <row r="61" spans="1:298">
      <c r="AB61" s="6"/>
      <c r="AH61" s="6"/>
      <c r="AI61" s="6"/>
      <c r="AJ61" s="6"/>
      <c r="AK61" s="6"/>
      <c r="AL61" s="6"/>
      <c r="AM61" s="6"/>
      <c r="AN61" s="6"/>
    </row>
    <row r="62" spans="1:298">
      <c r="AB62" s="6"/>
      <c r="AH62" s="6"/>
      <c r="AI62" s="6"/>
      <c r="AJ62" s="6"/>
      <c r="AK62" s="6"/>
      <c r="AL62" s="6"/>
      <c r="AM62" s="6"/>
      <c r="AN62" s="6"/>
    </row>
    <row r="63" spans="1:298">
      <c r="AB63" s="6"/>
      <c r="AH63" s="6"/>
      <c r="AI63" s="6"/>
      <c r="AJ63" s="6"/>
      <c r="AK63" s="6"/>
      <c r="AL63" s="6"/>
      <c r="AM63" s="6"/>
      <c r="AN63" s="6"/>
    </row>
    <row r="64" spans="1:298">
      <c r="AB64" s="6"/>
    </row>
    <row r="65" spans="28:28">
      <c r="AB65" s="6"/>
    </row>
    <row r="66" spans="28:28">
      <c r="AB66" s="6"/>
    </row>
    <row r="67" spans="28:28">
      <c r="AB67" s="6"/>
    </row>
    <row r="68" spans="28:28">
      <c r="AB68" s="6"/>
    </row>
    <row r="69" spans="28:28">
      <c r="AB69" s="6"/>
    </row>
    <row r="70" spans="28:28">
      <c r="AB70" s="6"/>
    </row>
    <row r="71" spans="28:28">
      <c r="AB71" s="6"/>
    </row>
    <row r="72" spans="28:28">
      <c r="AB72" s="6"/>
    </row>
    <row r="73" spans="28:28">
      <c r="AB73" s="6"/>
    </row>
  </sheetData>
  <mergeCells count="254">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 ref="A8:A9"/>
    <mergeCell ref="B8:B9"/>
    <mergeCell ref="C8:C9"/>
    <mergeCell ref="D8:D9"/>
    <mergeCell ref="E8:E9"/>
    <mergeCell ref="F8:F9"/>
    <mergeCell ref="G8:G9"/>
    <mergeCell ref="AL8:AL9"/>
    <mergeCell ref="AM8:AM9"/>
    <mergeCell ref="J8:J9"/>
    <mergeCell ref="K8:K9"/>
    <mergeCell ref="L8:L9"/>
    <mergeCell ref="M8:M9"/>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A10:AA14"/>
    <mergeCell ref="AB10:AB14"/>
    <mergeCell ref="AE10:AE14"/>
    <mergeCell ref="AF10:AF14"/>
    <mergeCell ref="G10:G14"/>
    <mergeCell ref="H10:H14"/>
    <mergeCell ref="I10:I14"/>
    <mergeCell ref="J10:J14"/>
    <mergeCell ref="K10:K14"/>
    <mergeCell ref="L10:L14"/>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20:I24"/>
    <mergeCell ref="J20:J24"/>
    <mergeCell ref="K20:K24"/>
    <mergeCell ref="L20:L24"/>
    <mergeCell ref="A20:A24"/>
    <mergeCell ref="B20:B24"/>
    <mergeCell ref="C20:C24"/>
    <mergeCell ref="D20:D24"/>
    <mergeCell ref="E20:E24"/>
    <mergeCell ref="F20:F24"/>
    <mergeCell ref="AM20:AM24"/>
    <mergeCell ref="AN20:AN24"/>
    <mergeCell ref="A25:A29"/>
    <mergeCell ref="B25:B29"/>
    <mergeCell ref="C25:C29"/>
    <mergeCell ref="D25:D29"/>
    <mergeCell ref="E25:E29"/>
    <mergeCell ref="F25:F29"/>
    <mergeCell ref="G25:G29"/>
    <mergeCell ref="H25:H29"/>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AL25:AL29"/>
    <mergeCell ref="AM25:AM29"/>
    <mergeCell ref="AN25:AN29"/>
    <mergeCell ref="AA25:AA29"/>
    <mergeCell ref="AB25:AB29"/>
    <mergeCell ref="AE25:AE29"/>
    <mergeCell ref="AF25:AF29"/>
    <mergeCell ref="AG25:AG29"/>
    <mergeCell ref="AH25:AH29"/>
    <mergeCell ref="B30:B34"/>
    <mergeCell ref="C30:C34"/>
    <mergeCell ref="D30:D34"/>
    <mergeCell ref="E30:E34"/>
    <mergeCell ref="F30:F34"/>
    <mergeCell ref="AI25:AI29"/>
    <mergeCell ref="AJ25:AJ29"/>
    <mergeCell ref="AK25:AK29"/>
    <mergeCell ref="I25:I29"/>
    <mergeCell ref="J25:J29"/>
    <mergeCell ref="K25:K29"/>
    <mergeCell ref="L25:L29"/>
    <mergeCell ref="M25:M29"/>
    <mergeCell ref="N25:N29"/>
    <mergeCell ref="AA30:AA34"/>
    <mergeCell ref="AB30:AB34"/>
    <mergeCell ref="AE30:AE34"/>
    <mergeCell ref="AF30:AF34"/>
    <mergeCell ref="G30:G34"/>
    <mergeCell ref="H30:H34"/>
    <mergeCell ref="I30:I34"/>
    <mergeCell ref="J30:J34"/>
    <mergeCell ref="K30:K34"/>
    <mergeCell ref="AM30:AM34"/>
    <mergeCell ref="AN30:AN34"/>
    <mergeCell ref="AH30:AH34"/>
    <mergeCell ref="AI30:AI34"/>
    <mergeCell ref="AJ30:AJ34"/>
    <mergeCell ref="AK30:AK34"/>
    <mergeCell ref="AL30:AL34"/>
    <mergeCell ref="AI35:AI39"/>
    <mergeCell ref="AJ35:AJ39"/>
    <mergeCell ref="AK35:AK39"/>
    <mergeCell ref="AL35:AL39"/>
    <mergeCell ref="AM35:AM39"/>
    <mergeCell ref="AN35:AN39"/>
    <mergeCell ref="AH35:AH39"/>
    <mergeCell ref="A35:A39"/>
    <mergeCell ref="B35:B39"/>
    <mergeCell ref="C35:C39"/>
    <mergeCell ref="D35:D39"/>
    <mergeCell ref="E35:E39"/>
    <mergeCell ref="F35:F39"/>
    <mergeCell ref="G35:G39"/>
    <mergeCell ref="H35:H39"/>
    <mergeCell ref="AG30:AG34"/>
    <mergeCell ref="M30:M34"/>
    <mergeCell ref="N30:N34"/>
    <mergeCell ref="AA35:AA39"/>
    <mergeCell ref="AB35:AB39"/>
    <mergeCell ref="AE35:AE39"/>
    <mergeCell ref="AF35:AF39"/>
    <mergeCell ref="AG35:AG39"/>
    <mergeCell ref="L30:L34"/>
    <mergeCell ref="I35:I39"/>
    <mergeCell ref="J35:J39"/>
    <mergeCell ref="K35:K39"/>
    <mergeCell ref="L35:L39"/>
    <mergeCell ref="M35:M39"/>
    <mergeCell ref="N35:N39"/>
    <mergeCell ref="A30:A34"/>
    <mergeCell ref="G40:G44"/>
    <mergeCell ref="H40:H44"/>
    <mergeCell ref="I40:I44"/>
    <mergeCell ref="J40:J44"/>
    <mergeCell ref="K40:K44"/>
    <mergeCell ref="L40:L44"/>
    <mergeCell ref="A40:A44"/>
    <mergeCell ref="B40:B44"/>
    <mergeCell ref="C40:C44"/>
    <mergeCell ref="D40:D44"/>
    <mergeCell ref="E40:E44"/>
    <mergeCell ref="F40:F44"/>
    <mergeCell ref="AM40:AM44"/>
    <mergeCell ref="AN40:AN44"/>
    <mergeCell ref="AG40:AG44"/>
    <mergeCell ref="AH40:AH44"/>
    <mergeCell ref="AI40:AI44"/>
    <mergeCell ref="AJ40:AJ44"/>
    <mergeCell ref="AK40:AK44"/>
    <mergeCell ref="AL40:AL44"/>
    <mergeCell ref="M40:M44"/>
    <mergeCell ref="N40:N44"/>
    <mergeCell ref="AA40:AA44"/>
    <mergeCell ref="AB40:AB44"/>
    <mergeCell ref="AE40:AE44"/>
    <mergeCell ref="AF40:AF44"/>
    <mergeCell ref="A45:A49"/>
    <mergeCell ref="B45:B49"/>
    <mergeCell ref="C45:C49"/>
    <mergeCell ref="D45:D49"/>
    <mergeCell ref="E45:E49"/>
    <mergeCell ref="F45:F49"/>
    <mergeCell ref="G45:G49"/>
    <mergeCell ref="H45:H49"/>
    <mergeCell ref="I45:I49"/>
    <mergeCell ref="AG45:AG49"/>
    <mergeCell ref="AH45:AH49"/>
    <mergeCell ref="AI45:AI49"/>
    <mergeCell ref="AJ45:AJ49"/>
    <mergeCell ref="AK45:AK49"/>
    <mergeCell ref="AL45:AL49"/>
    <mergeCell ref="AM45:AM49"/>
    <mergeCell ref="AN45:AN49"/>
    <mergeCell ref="J45:J49"/>
    <mergeCell ref="K45:K49"/>
    <mergeCell ref="L45:L49"/>
    <mergeCell ref="M45:M49"/>
    <mergeCell ref="N45:N49"/>
    <mergeCell ref="AA45:AA49"/>
    <mergeCell ref="AB45:AB49"/>
    <mergeCell ref="AE45:AE49"/>
    <mergeCell ref="AF45:AF49"/>
  </mergeCells>
  <conditionalFormatting sqref="I10">
    <cfRule type="containsText" dxfId="2614" priority="414" operator="containsText" text="Muy Baja">
      <formula>NOT(ISERROR(SEARCH("Muy Baja",I10)))</formula>
    </cfRule>
    <cfRule type="containsText" dxfId="2613" priority="415" operator="containsText" text="Baja">
      <formula>NOT(ISERROR(SEARCH("Baja",I10)))</formula>
    </cfRule>
    <cfRule type="containsText" dxfId="2612" priority="417" operator="containsText" text="Muy Alta">
      <formula>NOT(ISERROR(SEARCH("Muy Alta",I10)))</formula>
    </cfRule>
    <cfRule type="containsText" dxfId="2611" priority="418" operator="containsText" text="Alta">
      <formula>NOT(ISERROR(SEARCH("Alta",I10)))</formula>
    </cfRule>
    <cfRule type="containsText" dxfId="2610" priority="419" operator="containsText" text="Media">
      <formula>NOT(ISERROR(SEARCH("Media",I10)))</formula>
    </cfRule>
    <cfRule type="containsText" dxfId="2609" priority="420" operator="containsText" text="Media">
      <formula>NOT(ISERROR(SEARCH("Media",I10)))</formula>
    </cfRule>
    <cfRule type="containsText" dxfId="2608" priority="421" operator="containsText" text="Media">
      <formula>NOT(ISERROR(SEARCH("Media",I10)))</formula>
    </cfRule>
    <cfRule type="containsText" dxfId="2607" priority="422" operator="containsText" text="Muy Baja">
      <formula>NOT(ISERROR(SEARCH("Muy Baja",I10)))</formula>
    </cfRule>
    <cfRule type="containsText" dxfId="2606" priority="423" operator="containsText" text="Baja">
      <formula>NOT(ISERROR(SEARCH("Baja",I10)))</formula>
    </cfRule>
    <cfRule type="containsText" dxfId="2605" priority="424" operator="containsText" text="Muy Baja">
      <formula>NOT(ISERROR(SEARCH("Muy Baja",I10)))</formula>
    </cfRule>
    <cfRule type="containsText" dxfId="2604" priority="425" operator="containsText" text="Muy Baja">
      <formula>NOT(ISERROR(SEARCH("Muy Baja",I10)))</formula>
    </cfRule>
    <cfRule type="containsText" dxfId="2603" priority="426" operator="containsText" text="Muy Baja">
      <formula>NOT(ISERROR(SEARCH("Muy Baja",I10)))</formula>
    </cfRule>
    <cfRule type="containsText" dxfId="2602" priority="427" operator="containsText" text="Muy Baja'Tabla probabilidad'!">
      <formula>NOT(ISERROR(SEARCH("Muy Baja'Tabla probabilidad'!",I10)))</formula>
    </cfRule>
    <cfRule type="containsText" dxfId="2601" priority="428" operator="containsText" text="Muy bajo">
      <formula>NOT(ISERROR(SEARCH("Muy bajo",I10)))</formula>
    </cfRule>
    <cfRule type="containsText" dxfId="2600" priority="429" operator="containsText" text="Alta">
      <formula>NOT(ISERROR(SEARCH("Alta",I10)))</formula>
    </cfRule>
    <cfRule type="containsText" dxfId="2599" priority="430" operator="containsText" text="Media">
      <formula>NOT(ISERROR(SEARCH("Media",I10)))</formula>
    </cfRule>
    <cfRule type="containsText" dxfId="2598" priority="431" operator="containsText" text="Baja">
      <formula>NOT(ISERROR(SEARCH("Baja",I10)))</formula>
    </cfRule>
    <cfRule type="containsText" dxfId="2597" priority="432" operator="containsText" text="Muy baja">
      <formula>NOT(ISERROR(SEARCH("Muy baja",I10)))</formula>
    </cfRule>
    <cfRule type="cellIs" dxfId="2596" priority="435" operator="between">
      <formula>1</formula>
      <formula>2</formula>
    </cfRule>
    <cfRule type="cellIs" dxfId="2595" priority="436" operator="between">
      <formula>0</formula>
      <formula>2</formula>
    </cfRule>
  </conditionalFormatting>
  <conditionalFormatting sqref="I10">
    <cfRule type="containsText" dxfId="2594" priority="416" operator="containsText" text="Muy Alta">
      <formula>NOT(ISERROR(SEARCH("Muy Alta",I10)))</formula>
    </cfRule>
  </conditionalFormatting>
  <conditionalFormatting sqref="L10 L15 L20 L25 L30 L35 L40 L45">
    <cfRule type="containsText" dxfId="2593" priority="408" operator="containsText" text="Catastrófico">
      <formula>NOT(ISERROR(SEARCH("Catastrófico",L10)))</formula>
    </cfRule>
    <cfRule type="containsText" dxfId="2592" priority="409" operator="containsText" text="Mayor">
      <formula>NOT(ISERROR(SEARCH("Mayor",L10)))</formula>
    </cfRule>
    <cfRule type="containsText" dxfId="2591" priority="410" operator="containsText" text="Alta">
      <formula>NOT(ISERROR(SEARCH("Alta",L10)))</formula>
    </cfRule>
    <cfRule type="containsText" dxfId="2590" priority="411" operator="containsText" text="Moderado">
      <formula>NOT(ISERROR(SEARCH("Moderado",L10)))</formula>
    </cfRule>
    <cfRule type="containsText" dxfId="2589" priority="412" operator="containsText" text="Menor">
      <formula>NOT(ISERROR(SEARCH("Menor",L10)))</formula>
    </cfRule>
    <cfRule type="containsText" dxfId="2588" priority="413" operator="containsText" text="Leve">
      <formula>NOT(ISERROR(SEARCH("Leve",L10)))</formula>
    </cfRule>
  </conditionalFormatting>
  <conditionalFormatting sqref="N10 N15 N20 N25">
    <cfRule type="containsText" dxfId="2587" priority="403" operator="containsText" text="Extremo">
      <formula>NOT(ISERROR(SEARCH("Extremo",N10)))</formula>
    </cfRule>
    <cfRule type="containsText" dxfId="2586" priority="404" operator="containsText" text="Alto">
      <formula>NOT(ISERROR(SEARCH("Alto",N10)))</formula>
    </cfRule>
    <cfRule type="containsText" dxfId="2585" priority="405" operator="containsText" text="Bajo">
      <formula>NOT(ISERROR(SEARCH("Bajo",N10)))</formula>
    </cfRule>
    <cfRule type="containsText" dxfId="2584" priority="406" operator="containsText" text="Moderado">
      <formula>NOT(ISERROR(SEARCH("Moderado",N10)))</formula>
    </cfRule>
    <cfRule type="containsText" dxfId="2583" priority="407" operator="containsText" text="Extremo">
      <formula>NOT(ISERROR(SEARCH("Extremo",N10)))</formula>
    </cfRule>
  </conditionalFormatting>
  <conditionalFormatting sqref="M10 M15 M20 M25 M30 M35 M40 M45">
    <cfRule type="containsText" dxfId="2582" priority="397" operator="containsText" text="Catastrófico">
      <formula>NOT(ISERROR(SEARCH("Catastrófico",M10)))</formula>
    </cfRule>
    <cfRule type="containsText" dxfId="2581" priority="398" operator="containsText" text="Mayor">
      <formula>NOT(ISERROR(SEARCH("Mayor",M10)))</formula>
    </cfRule>
    <cfRule type="containsText" dxfId="2580" priority="399" operator="containsText" text="Alta">
      <formula>NOT(ISERROR(SEARCH("Alta",M10)))</formula>
    </cfRule>
    <cfRule type="containsText" dxfId="2579" priority="400" operator="containsText" text="Moderado">
      <formula>NOT(ISERROR(SEARCH("Moderado",M10)))</formula>
    </cfRule>
    <cfRule type="containsText" dxfId="2578" priority="401" operator="containsText" text="Menor">
      <formula>NOT(ISERROR(SEARCH("Menor",M10)))</formula>
    </cfRule>
    <cfRule type="containsText" dxfId="2577" priority="402" operator="containsText" text="Leve">
      <formula>NOT(ISERROR(SEARCH("Leve",M10)))</formula>
    </cfRule>
  </conditionalFormatting>
  <conditionalFormatting sqref="Y10:Y14">
    <cfRule type="containsText" dxfId="2576" priority="391" operator="containsText" text="Muy Alta">
      <formula>NOT(ISERROR(SEARCH("Muy Alta",Y10)))</formula>
    </cfRule>
    <cfRule type="containsText" dxfId="2575" priority="392" operator="containsText" text="Alta">
      <formula>NOT(ISERROR(SEARCH("Alta",Y10)))</formula>
    </cfRule>
    <cfRule type="containsText" dxfId="2574" priority="393" operator="containsText" text="Media">
      <formula>NOT(ISERROR(SEARCH("Media",Y10)))</formula>
    </cfRule>
    <cfRule type="containsText" dxfId="2573" priority="394" operator="containsText" text="Muy Baja">
      <formula>NOT(ISERROR(SEARCH("Muy Baja",Y10)))</formula>
    </cfRule>
    <cfRule type="containsText" dxfId="2572" priority="395" operator="containsText" text="Baja">
      <formula>NOT(ISERROR(SEARCH("Baja",Y10)))</formula>
    </cfRule>
    <cfRule type="containsText" dxfId="2571" priority="396" operator="containsText" text="Muy Baja">
      <formula>NOT(ISERROR(SEARCH("Muy Baja",Y10)))</formula>
    </cfRule>
  </conditionalFormatting>
  <conditionalFormatting sqref="AC10:AC14">
    <cfRule type="containsText" dxfId="2570" priority="386" operator="containsText" text="Catastrófico">
      <formula>NOT(ISERROR(SEARCH("Catastrófico",AC10)))</formula>
    </cfRule>
    <cfRule type="containsText" dxfId="2569" priority="387" operator="containsText" text="Mayor">
      <formula>NOT(ISERROR(SEARCH("Mayor",AC10)))</formula>
    </cfRule>
    <cfRule type="containsText" dxfId="2568" priority="388" operator="containsText" text="Moderado">
      <formula>NOT(ISERROR(SEARCH("Moderado",AC10)))</formula>
    </cfRule>
    <cfRule type="containsText" dxfId="2567" priority="389" operator="containsText" text="Menor">
      <formula>NOT(ISERROR(SEARCH("Menor",AC10)))</formula>
    </cfRule>
    <cfRule type="containsText" dxfId="2566" priority="390" operator="containsText" text="Leve">
      <formula>NOT(ISERROR(SEARCH("Leve",AC10)))</formula>
    </cfRule>
  </conditionalFormatting>
  <conditionalFormatting sqref="AG10">
    <cfRule type="containsText" dxfId="2565" priority="377" operator="containsText" text="Extremo">
      <formula>NOT(ISERROR(SEARCH("Extremo",AG10)))</formula>
    </cfRule>
    <cfRule type="containsText" dxfId="2564" priority="378" operator="containsText" text="Alto">
      <formula>NOT(ISERROR(SEARCH("Alto",AG10)))</formula>
    </cfRule>
    <cfRule type="containsText" dxfId="2563" priority="379" operator="containsText" text="Moderado">
      <formula>NOT(ISERROR(SEARCH("Moderado",AG10)))</formula>
    </cfRule>
    <cfRule type="containsText" dxfId="2562" priority="380" operator="containsText" text="Menor">
      <formula>NOT(ISERROR(SEARCH("Menor",AG10)))</formula>
    </cfRule>
    <cfRule type="containsText" dxfId="2561" priority="381" operator="containsText" text="Bajo">
      <formula>NOT(ISERROR(SEARCH("Bajo",AG10)))</formula>
    </cfRule>
    <cfRule type="containsText" dxfId="2560" priority="382" operator="containsText" text="Moderado">
      <formula>NOT(ISERROR(SEARCH("Moderado",AG10)))</formula>
    </cfRule>
    <cfRule type="containsText" dxfId="2559" priority="383" operator="containsText" text="Extremo">
      <formula>NOT(ISERROR(SEARCH("Extremo",AG10)))</formula>
    </cfRule>
    <cfRule type="containsText" dxfId="2558" priority="384" operator="containsText" text="Baja">
      <formula>NOT(ISERROR(SEARCH("Baja",AG10)))</formula>
    </cfRule>
    <cfRule type="containsText" dxfId="2557" priority="385" operator="containsText" text="Alto">
      <formula>NOT(ISERROR(SEARCH("Alto",AG10)))</formula>
    </cfRule>
  </conditionalFormatting>
  <conditionalFormatting sqref="AA10:AA49">
    <cfRule type="containsText" dxfId="2556" priority="1" operator="containsText" text="Muy Baja">
      <formula>NOT(ISERROR(SEARCH("Muy Baja",AA10)))</formula>
    </cfRule>
    <cfRule type="containsText" dxfId="2555" priority="372" operator="containsText" text="Muy Alta">
      <formula>NOT(ISERROR(SEARCH("Muy Alta",AA10)))</formula>
    </cfRule>
    <cfRule type="containsText" dxfId="2554" priority="373" operator="containsText" text="Alta">
      <formula>NOT(ISERROR(SEARCH("Alta",AA10)))</formula>
    </cfRule>
    <cfRule type="containsText" dxfId="2553" priority="374" operator="containsText" text="Media">
      <formula>NOT(ISERROR(SEARCH("Media",AA10)))</formula>
    </cfRule>
    <cfRule type="containsText" dxfId="2552" priority="375" operator="containsText" text="Baja">
      <formula>NOT(ISERROR(SEARCH("Baja",AA10)))</formula>
    </cfRule>
    <cfRule type="containsText" dxfId="2551" priority="376" operator="containsText" text="Muy Baja">
      <formula>NOT(ISERROR(SEARCH("Muy Baja",AA10)))</formula>
    </cfRule>
  </conditionalFormatting>
  <conditionalFormatting sqref="AE10:AE14">
    <cfRule type="containsText" dxfId="2550" priority="367" operator="containsText" text="Catastrófico">
      <formula>NOT(ISERROR(SEARCH("Catastrófico",AE10)))</formula>
    </cfRule>
    <cfRule type="containsText" dxfId="2549" priority="368" operator="containsText" text="Moderado">
      <formula>NOT(ISERROR(SEARCH("Moderado",AE10)))</formula>
    </cfRule>
    <cfRule type="containsText" dxfId="2548" priority="369" operator="containsText" text="Menor">
      <formula>NOT(ISERROR(SEARCH("Menor",AE10)))</formula>
    </cfRule>
    <cfRule type="containsText" dxfId="2547" priority="370" operator="containsText" text="Leve">
      <formula>NOT(ISERROR(SEARCH("Leve",AE10)))</formula>
    </cfRule>
    <cfRule type="containsText" dxfId="2546" priority="371" operator="containsText" text="Mayor">
      <formula>NOT(ISERROR(SEARCH("Mayor",AE10)))</formula>
    </cfRule>
  </conditionalFormatting>
  <conditionalFormatting sqref="I15 I20 I25">
    <cfRule type="containsText" dxfId="2545" priority="344" operator="containsText" text="Muy Baja">
      <formula>NOT(ISERROR(SEARCH("Muy Baja",I15)))</formula>
    </cfRule>
    <cfRule type="containsText" dxfId="2544" priority="345" operator="containsText" text="Baja">
      <formula>NOT(ISERROR(SEARCH("Baja",I15)))</formula>
    </cfRule>
    <cfRule type="containsText" dxfId="2543" priority="347" operator="containsText" text="Muy Alta">
      <formula>NOT(ISERROR(SEARCH("Muy Alta",I15)))</formula>
    </cfRule>
    <cfRule type="containsText" dxfId="2542" priority="348" operator="containsText" text="Alta">
      <formula>NOT(ISERROR(SEARCH("Alta",I15)))</formula>
    </cfRule>
    <cfRule type="containsText" dxfId="2541" priority="349" operator="containsText" text="Media">
      <formula>NOT(ISERROR(SEARCH("Media",I15)))</formula>
    </cfRule>
    <cfRule type="containsText" dxfId="2540" priority="350" operator="containsText" text="Media">
      <formula>NOT(ISERROR(SEARCH("Media",I15)))</formula>
    </cfRule>
    <cfRule type="containsText" dxfId="2539" priority="351" operator="containsText" text="Media">
      <formula>NOT(ISERROR(SEARCH("Media",I15)))</formula>
    </cfRule>
    <cfRule type="containsText" dxfId="2538" priority="352" operator="containsText" text="Muy Baja">
      <formula>NOT(ISERROR(SEARCH("Muy Baja",I15)))</formula>
    </cfRule>
    <cfRule type="containsText" dxfId="2537" priority="353" operator="containsText" text="Baja">
      <formula>NOT(ISERROR(SEARCH("Baja",I15)))</formula>
    </cfRule>
    <cfRule type="containsText" dxfId="2536" priority="354" operator="containsText" text="Muy Baja">
      <formula>NOT(ISERROR(SEARCH("Muy Baja",I15)))</formula>
    </cfRule>
    <cfRule type="containsText" dxfId="2535" priority="355" operator="containsText" text="Muy Baja">
      <formula>NOT(ISERROR(SEARCH("Muy Baja",I15)))</formula>
    </cfRule>
    <cfRule type="containsText" dxfId="2534" priority="356" operator="containsText" text="Muy Baja">
      <formula>NOT(ISERROR(SEARCH("Muy Baja",I15)))</formula>
    </cfRule>
    <cfRule type="containsText" dxfId="2533" priority="357" operator="containsText" text="Muy Baja'Tabla probabilidad'!">
      <formula>NOT(ISERROR(SEARCH("Muy Baja'Tabla probabilidad'!",I15)))</formula>
    </cfRule>
    <cfRule type="containsText" dxfId="2532" priority="358" operator="containsText" text="Muy bajo">
      <formula>NOT(ISERROR(SEARCH("Muy bajo",I15)))</formula>
    </cfRule>
    <cfRule type="containsText" dxfId="2531" priority="359" operator="containsText" text="Alta">
      <formula>NOT(ISERROR(SEARCH("Alta",I15)))</formula>
    </cfRule>
    <cfRule type="containsText" dxfId="2530" priority="360" operator="containsText" text="Media">
      <formula>NOT(ISERROR(SEARCH("Media",I15)))</formula>
    </cfRule>
    <cfRule type="containsText" dxfId="2529" priority="361" operator="containsText" text="Baja">
      <formula>NOT(ISERROR(SEARCH("Baja",I15)))</formula>
    </cfRule>
    <cfRule type="containsText" dxfId="2528" priority="362" operator="containsText" text="Muy baja">
      <formula>NOT(ISERROR(SEARCH("Muy baja",I15)))</formula>
    </cfRule>
    <cfRule type="cellIs" dxfId="2527" priority="365" operator="between">
      <formula>1</formula>
      <formula>2</formula>
    </cfRule>
    <cfRule type="cellIs" dxfId="2526" priority="366" operator="between">
      <formula>0</formula>
      <formula>2</formula>
    </cfRule>
  </conditionalFormatting>
  <conditionalFormatting sqref="I15 I20 I25">
    <cfRule type="containsText" dxfId="2525" priority="346" operator="containsText" text="Muy Alta">
      <formula>NOT(ISERROR(SEARCH("Muy Alta",I15)))</formula>
    </cfRule>
  </conditionalFormatting>
  <conditionalFormatting sqref="Y15:Y19">
    <cfRule type="containsText" dxfId="2524" priority="338" operator="containsText" text="Muy Alta">
      <formula>NOT(ISERROR(SEARCH("Muy Alta",Y15)))</formula>
    </cfRule>
    <cfRule type="containsText" dxfId="2523" priority="339" operator="containsText" text="Alta">
      <formula>NOT(ISERROR(SEARCH("Alta",Y15)))</formula>
    </cfRule>
    <cfRule type="containsText" dxfId="2522" priority="340" operator="containsText" text="Media">
      <formula>NOT(ISERROR(SEARCH("Media",Y15)))</formula>
    </cfRule>
    <cfRule type="containsText" dxfId="2521" priority="341" operator="containsText" text="Muy Baja">
      <formula>NOT(ISERROR(SEARCH("Muy Baja",Y15)))</formula>
    </cfRule>
    <cfRule type="containsText" dxfId="2520" priority="342" operator="containsText" text="Baja">
      <formula>NOT(ISERROR(SEARCH("Baja",Y15)))</formula>
    </cfRule>
    <cfRule type="containsText" dxfId="2519" priority="343" operator="containsText" text="Muy Baja">
      <formula>NOT(ISERROR(SEARCH("Muy Baja",Y15)))</formula>
    </cfRule>
  </conditionalFormatting>
  <conditionalFormatting sqref="AC15:AC19">
    <cfRule type="containsText" dxfId="2518" priority="333" operator="containsText" text="Catastrófico">
      <formula>NOT(ISERROR(SEARCH("Catastrófico",AC15)))</formula>
    </cfRule>
    <cfRule type="containsText" dxfId="2517" priority="334" operator="containsText" text="Mayor">
      <formula>NOT(ISERROR(SEARCH("Mayor",AC15)))</formula>
    </cfRule>
    <cfRule type="containsText" dxfId="2516" priority="335" operator="containsText" text="Moderado">
      <formula>NOT(ISERROR(SEARCH("Moderado",AC15)))</formula>
    </cfRule>
    <cfRule type="containsText" dxfId="2515" priority="336" operator="containsText" text="Menor">
      <formula>NOT(ISERROR(SEARCH("Menor",AC15)))</formula>
    </cfRule>
    <cfRule type="containsText" dxfId="2514" priority="337" operator="containsText" text="Leve">
      <formula>NOT(ISERROR(SEARCH("Leve",AC15)))</formula>
    </cfRule>
  </conditionalFormatting>
  <conditionalFormatting sqref="AG15">
    <cfRule type="containsText" dxfId="2513" priority="324" operator="containsText" text="Extremo">
      <formula>NOT(ISERROR(SEARCH("Extremo",AG15)))</formula>
    </cfRule>
    <cfRule type="containsText" dxfId="2512" priority="325" operator="containsText" text="Alto">
      <formula>NOT(ISERROR(SEARCH("Alto",AG15)))</formula>
    </cfRule>
    <cfRule type="containsText" dxfId="2511" priority="326" operator="containsText" text="Moderado">
      <formula>NOT(ISERROR(SEARCH("Moderado",AG15)))</formula>
    </cfRule>
    <cfRule type="containsText" dxfId="2510" priority="327" operator="containsText" text="Menor">
      <formula>NOT(ISERROR(SEARCH("Menor",AG15)))</formula>
    </cfRule>
    <cfRule type="containsText" dxfId="2509" priority="328" operator="containsText" text="Bajo">
      <formula>NOT(ISERROR(SEARCH("Bajo",AG15)))</formula>
    </cfRule>
    <cfRule type="containsText" dxfId="2508" priority="329" operator="containsText" text="Moderado">
      <formula>NOT(ISERROR(SEARCH("Moderado",AG15)))</formula>
    </cfRule>
    <cfRule type="containsText" dxfId="2507" priority="330" operator="containsText" text="Extremo">
      <formula>NOT(ISERROR(SEARCH("Extremo",AG15)))</formula>
    </cfRule>
    <cfRule type="containsText" dxfId="2506" priority="331" operator="containsText" text="Baja">
      <formula>NOT(ISERROR(SEARCH("Baja",AG15)))</formula>
    </cfRule>
    <cfRule type="containsText" dxfId="2505" priority="332" operator="containsText" text="Alto">
      <formula>NOT(ISERROR(SEARCH("Alto",AG15)))</formula>
    </cfRule>
  </conditionalFormatting>
  <conditionalFormatting sqref="AE15:AE19">
    <cfRule type="containsText" dxfId="2504" priority="319" operator="containsText" text="Catastrófico">
      <formula>NOT(ISERROR(SEARCH("Catastrófico",AE15)))</formula>
    </cfRule>
    <cfRule type="containsText" dxfId="2503" priority="320" operator="containsText" text="Moderado">
      <formula>NOT(ISERROR(SEARCH("Moderado",AE15)))</formula>
    </cfRule>
    <cfRule type="containsText" dxfId="2502" priority="321" operator="containsText" text="Menor">
      <formula>NOT(ISERROR(SEARCH("Menor",AE15)))</formula>
    </cfRule>
    <cfRule type="containsText" dxfId="2501" priority="322" operator="containsText" text="Leve">
      <formula>NOT(ISERROR(SEARCH("Leve",AE15)))</formula>
    </cfRule>
    <cfRule type="containsText" dxfId="2500" priority="323" operator="containsText" text="Mayor">
      <formula>NOT(ISERROR(SEARCH("Mayor",AE15)))</formula>
    </cfRule>
  </conditionalFormatting>
  <conditionalFormatting sqref="Y20:Y24">
    <cfRule type="containsText" dxfId="2499" priority="313" operator="containsText" text="Muy Alta">
      <formula>NOT(ISERROR(SEARCH("Muy Alta",Y20)))</formula>
    </cfRule>
    <cfRule type="containsText" dxfId="2498" priority="314" operator="containsText" text="Alta">
      <formula>NOT(ISERROR(SEARCH("Alta",Y20)))</formula>
    </cfRule>
    <cfRule type="containsText" dxfId="2497" priority="315" operator="containsText" text="Media">
      <formula>NOT(ISERROR(SEARCH("Media",Y20)))</formula>
    </cfRule>
    <cfRule type="containsText" dxfId="2496" priority="316" operator="containsText" text="Muy Baja">
      <formula>NOT(ISERROR(SEARCH("Muy Baja",Y20)))</formula>
    </cfRule>
    <cfRule type="containsText" dxfId="2495" priority="317" operator="containsText" text="Baja">
      <formula>NOT(ISERROR(SEARCH("Baja",Y20)))</formula>
    </cfRule>
    <cfRule type="containsText" dxfId="2494" priority="318" operator="containsText" text="Muy Baja">
      <formula>NOT(ISERROR(SEARCH("Muy Baja",Y20)))</formula>
    </cfRule>
  </conditionalFormatting>
  <conditionalFormatting sqref="AC20:AC24">
    <cfRule type="containsText" dxfId="2493" priority="308" operator="containsText" text="Catastrófico">
      <formula>NOT(ISERROR(SEARCH("Catastrófico",AC20)))</formula>
    </cfRule>
    <cfRule type="containsText" dxfId="2492" priority="309" operator="containsText" text="Mayor">
      <formula>NOT(ISERROR(SEARCH("Mayor",AC20)))</formula>
    </cfRule>
    <cfRule type="containsText" dxfId="2491" priority="310" operator="containsText" text="Moderado">
      <formula>NOT(ISERROR(SEARCH("Moderado",AC20)))</formula>
    </cfRule>
    <cfRule type="containsText" dxfId="2490" priority="311" operator="containsText" text="Menor">
      <formula>NOT(ISERROR(SEARCH("Menor",AC20)))</formula>
    </cfRule>
    <cfRule type="containsText" dxfId="2489" priority="312" operator="containsText" text="Leve">
      <formula>NOT(ISERROR(SEARCH("Leve",AC20)))</formula>
    </cfRule>
  </conditionalFormatting>
  <conditionalFormatting sqref="AG20">
    <cfRule type="containsText" dxfId="2488" priority="299" operator="containsText" text="Extremo">
      <formula>NOT(ISERROR(SEARCH("Extremo",AG20)))</formula>
    </cfRule>
    <cfRule type="containsText" dxfId="2487" priority="300" operator="containsText" text="Alto">
      <formula>NOT(ISERROR(SEARCH("Alto",AG20)))</formula>
    </cfRule>
    <cfRule type="containsText" dxfId="2486" priority="301" operator="containsText" text="Moderado">
      <formula>NOT(ISERROR(SEARCH("Moderado",AG20)))</formula>
    </cfRule>
    <cfRule type="containsText" dxfId="2485" priority="302" operator="containsText" text="Menor">
      <formula>NOT(ISERROR(SEARCH("Menor",AG20)))</formula>
    </cfRule>
    <cfRule type="containsText" dxfId="2484" priority="303" operator="containsText" text="Bajo">
      <formula>NOT(ISERROR(SEARCH("Bajo",AG20)))</formula>
    </cfRule>
    <cfRule type="containsText" dxfId="2483" priority="304" operator="containsText" text="Moderado">
      <formula>NOT(ISERROR(SEARCH("Moderado",AG20)))</formula>
    </cfRule>
    <cfRule type="containsText" dxfId="2482" priority="305" operator="containsText" text="Extremo">
      <formula>NOT(ISERROR(SEARCH("Extremo",AG20)))</formula>
    </cfRule>
    <cfRule type="containsText" dxfId="2481" priority="306" operator="containsText" text="Baja">
      <formula>NOT(ISERROR(SEARCH("Baja",AG20)))</formula>
    </cfRule>
    <cfRule type="containsText" dxfId="2480" priority="307" operator="containsText" text="Alto">
      <formula>NOT(ISERROR(SEARCH("Alto",AG20)))</formula>
    </cfRule>
  </conditionalFormatting>
  <conditionalFormatting sqref="AE20:AE24">
    <cfRule type="containsText" dxfId="2479" priority="294" operator="containsText" text="Catastrófico">
      <formula>NOT(ISERROR(SEARCH("Catastrófico",AE20)))</formula>
    </cfRule>
    <cfRule type="containsText" dxfId="2478" priority="295" operator="containsText" text="Moderado">
      <formula>NOT(ISERROR(SEARCH("Moderado",AE20)))</formula>
    </cfRule>
    <cfRule type="containsText" dxfId="2477" priority="296" operator="containsText" text="Menor">
      <formula>NOT(ISERROR(SEARCH("Menor",AE20)))</formula>
    </cfRule>
    <cfRule type="containsText" dxfId="2476" priority="297" operator="containsText" text="Leve">
      <formula>NOT(ISERROR(SEARCH("Leve",AE20)))</formula>
    </cfRule>
    <cfRule type="containsText" dxfId="2475" priority="298" operator="containsText" text="Mayor">
      <formula>NOT(ISERROR(SEARCH("Mayor",AE20)))</formula>
    </cfRule>
  </conditionalFormatting>
  <conditionalFormatting sqref="Y25:Y29">
    <cfRule type="containsText" dxfId="2474" priority="288" operator="containsText" text="Muy Alta">
      <formula>NOT(ISERROR(SEARCH("Muy Alta",Y25)))</formula>
    </cfRule>
    <cfRule type="containsText" dxfId="2473" priority="289" operator="containsText" text="Alta">
      <formula>NOT(ISERROR(SEARCH("Alta",Y25)))</formula>
    </cfRule>
    <cfRule type="containsText" dxfId="2472" priority="290" operator="containsText" text="Media">
      <formula>NOT(ISERROR(SEARCH("Media",Y25)))</formula>
    </cfRule>
    <cfRule type="containsText" dxfId="2471" priority="291" operator="containsText" text="Muy Baja">
      <formula>NOT(ISERROR(SEARCH("Muy Baja",Y25)))</formula>
    </cfRule>
    <cfRule type="containsText" dxfId="2470" priority="292" operator="containsText" text="Baja">
      <formula>NOT(ISERROR(SEARCH("Baja",Y25)))</formula>
    </cfRule>
    <cfRule type="containsText" dxfId="2469" priority="293" operator="containsText" text="Muy Baja">
      <formula>NOT(ISERROR(SEARCH("Muy Baja",Y25)))</formula>
    </cfRule>
  </conditionalFormatting>
  <conditionalFormatting sqref="AC25:AC29">
    <cfRule type="containsText" dxfId="2468" priority="283" operator="containsText" text="Catastrófico">
      <formula>NOT(ISERROR(SEARCH("Catastrófico",AC25)))</formula>
    </cfRule>
    <cfRule type="containsText" dxfId="2467" priority="284" operator="containsText" text="Mayor">
      <formula>NOT(ISERROR(SEARCH("Mayor",AC25)))</formula>
    </cfRule>
    <cfRule type="containsText" dxfId="2466" priority="285" operator="containsText" text="Moderado">
      <formula>NOT(ISERROR(SEARCH("Moderado",AC25)))</formula>
    </cfRule>
    <cfRule type="containsText" dxfId="2465" priority="286" operator="containsText" text="Menor">
      <formula>NOT(ISERROR(SEARCH("Menor",AC25)))</formula>
    </cfRule>
    <cfRule type="containsText" dxfId="2464" priority="287" operator="containsText" text="Leve">
      <formula>NOT(ISERROR(SEARCH("Leve",AC25)))</formula>
    </cfRule>
  </conditionalFormatting>
  <conditionalFormatting sqref="AG25">
    <cfRule type="containsText" dxfId="2463" priority="274" operator="containsText" text="Extremo">
      <formula>NOT(ISERROR(SEARCH("Extremo",AG25)))</formula>
    </cfRule>
    <cfRule type="containsText" dxfId="2462" priority="275" operator="containsText" text="Alto">
      <formula>NOT(ISERROR(SEARCH("Alto",AG25)))</formula>
    </cfRule>
    <cfRule type="containsText" dxfId="2461" priority="276" operator="containsText" text="Moderado">
      <formula>NOT(ISERROR(SEARCH("Moderado",AG25)))</formula>
    </cfRule>
    <cfRule type="containsText" dxfId="2460" priority="277" operator="containsText" text="Menor">
      <formula>NOT(ISERROR(SEARCH("Menor",AG25)))</formula>
    </cfRule>
    <cfRule type="containsText" dxfId="2459" priority="278" operator="containsText" text="Bajo">
      <formula>NOT(ISERROR(SEARCH("Bajo",AG25)))</formula>
    </cfRule>
    <cfRule type="containsText" dxfId="2458" priority="279" operator="containsText" text="Moderado">
      <formula>NOT(ISERROR(SEARCH("Moderado",AG25)))</formula>
    </cfRule>
    <cfRule type="containsText" dxfId="2457" priority="280" operator="containsText" text="Extremo">
      <formula>NOT(ISERROR(SEARCH("Extremo",AG25)))</formula>
    </cfRule>
    <cfRule type="containsText" dxfId="2456" priority="281" operator="containsText" text="Baja">
      <formula>NOT(ISERROR(SEARCH("Baja",AG25)))</formula>
    </cfRule>
    <cfRule type="containsText" dxfId="2455" priority="282" operator="containsText" text="Alto">
      <formula>NOT(ISERROR(SEARCH("Alto",AG25)))</formula>
    </cfRule>
  </conditionalFormatting>
  <conditionalFormatting sqref="AE25:AE29">
    <cfRule type="containsText" dxfId="2454" priority="269" operator="containsText" text="Catastrófico">
      <formula>NOT(ISERROR(SEARCH("Catastrófico",AE25)))</formula>
    </cfRule>
    <cfRule type="containsText" dxfId="2453" priority="270" operator="containsText" text="Moderado">
      <formula>NOT(ISERROR(SEARCH("Moderado",AE25)))</formula>
    </cfRule>
    <cfRule type="containsText" dxfId="2452" priority="271" operator="containsText" text="Menor">
      <formula>NOT(ISERROR(SEARCH("Menor",AE25)))</formula>
    </cfRule>
    <cfRule type="containsText" dxfId="2451" priority="272" operator="containsText" text="Leve">
      <formula>NOT(ISERROR(SEARCH("Leve",AE25)))</formula>
    </cfRule>
    <cfRule type="containsText" dxfId="2450" priority="273" operator="containsText" text="Mayor">
      <formula>NOT(ISERROR(SEARCH("Mayor",AE25)))</formula>
    </cfRule>
  </conditionalFormatting>
  <conditionalFormatting sqref="N30 N35">
    <cfRule type="containsText" dxfId="2449" priority="264" operator="containsText" text="Extremo">
      <formula>NOT(ISERROR(SEARCH("Extremo",N30)))</formula>
    </cfRule>
    <cfRule type="containsText" dxfId="2448" priority="265" operator="containsText" text="Alto">
      <formula>NOT(ISERROR(SEARCH("Alto",N30)))</formula>
    </cfRule>
    <cfRule type="containsText" dxfId="2447" priority="266" operator="containsText" text="Bajo">
      <formula>NOT(ISERROR(SEARCH("Bajo",N30)))</formula>
    </cfRule>
    <cfRule type="containsText" dxfId="2446" priority="267" operator="containsText" text="Moderado">
      <formula>NOT(ISERROR(SEARCH("Moderado",N30)))</formula>
    </cfRule>
    <cfRule type="containsText" dxfId="2445" priority="268" operator="containsText" text="Extremo">
      <formula>NOT(ISERROR(SEARCH("Extremo",N30)))</formula>
    </cfRule>
  </conditionalFormatting>
  <conditionalFormatting sqref="I30 I35 I40">
    <cfRule type="containsText" dxfId="2444" priority="241" operator="containsText" text="Muy Baja">
      <formula>NOT(ISERROR(SEARCH("Muy Baja",I30)))</formula>
    </cfRule>
    <cfRule type="containsText" dxfId="2443" priority="242" operator="containsText" text="Baja">
      <formula>NOT(ISERROR(SEARCH("Baja",I30)))</formula>
    </cfRule>
    <cfRule type="containsText" dxfId="2442" priority="244" operator="containsText" text="Muy Alta">
      <formula>NOT(ISERROR(SEARCH("Muy Alta",I30)))</formula>
    </cfRule>
    <cfRule type="containsText" dxfId="2441" priority="245" operator="containsText" text="Alta">
      <formula>NOT(ISERROR(SEARCH("Alta",I30)))</formula>
    </cfRule>
    <cfRule type="containsText" dxfId="2440" priority="246" operator="containsText" text="Media">
      <formula>NOT(ISERROR(SEARCH("Media",I30)))</formula>
    </cfRule>
    <cfRule type="containsText" dxfId="2439" priority="247" operator="containsText" text="Media">
      <formula>NOT(ISERROR(SEARCH("Media",I30)))</formula>
    </cfRule>
    <cfRule type="containsText" dxfId="2438" priority="248" operator="containsText" text="Media">
      <formula>NOT(ISERROR(SEARCH("Media",I30)))</formula>
    </cfRule>
    <cfRule type="containsText" dxfId="2437" priority="249" operator="containsText" text="Muy Baja">
      <formula>NOT(ISERROR(SEARCH("Muy Baja",I30)))</formula>
    </cfRule>
    <cfRule type="containsText" dxfId="2436" priority="250" operator="containsText" text="Baja">
      <formula>NOT(ISERROR(SEARCH("Baja",I30)))</formula>
    </cfRule>
    <cfRule type="containsText" dxfId="2435" priority="251" operator="containsText" text="Muy Baja">
      <formula>NOT(ISERROR(SEARCH("Muy Baja",I30)))</formula>
    </cfRule>
    <cfRule type="containsText" dxfId="2434" priority="252" operator="containsText" text="Muy Baja">
      <formula>NOT(ISERROR(SEARCH("Muy Baja",I30)))</formula>
    </cfRule>
    <cfRule type="containsText" dxfId="2433" priority="253" operator="containsText" text="Muy Baja">
      <formula>NOT(ISERROR(SEARCH("Muy Baja",I30)))</formula>
    </cfRule>
    <cfRule type="containsText" dxfId="2432" priority="254" operator="containsText" text="Muy Baja'Tabla probabilidad'!">
      <formula>NOT(ISERROR(SEARCH("Muy Baja'Tabla probabilidad'!",I30)))</formula>
    </cfRule>
    <cfRule type="containsText" dxfId="2431" priority="255" operator="containsText" text="Muy bajo">
      <formula>NOT(ISERROR(SEARCH("Muy bajo",I30)))</formula>
    </cfRule>
    <cfRule type="containsText" dxfId="2430" priority="256" operator="containsText" text="Alta">
      <formula>NOT(ISERROR(SEARCH("Alta",I30)))</formula>
    </cfRule>
    <cfRule type="containsText" dxfId="2429" priority="257" operator="containsText" text="Media">
      <formula>NOT(ISERROR(SEARCH("Media",I30)))</formula>
    </cfRule>
    <cfRule type="containsText" dxfId="2428" priority="258" operator="containsText" text="Baja">
      <formula>NOT(ISERROR(SEARCH("Baja",I30)))</formula>
    </cfRule>
    <cfRule type="containsText" dxfId="2427" priority="259" operator="containsText" text="Muy baja">
      <formula>NOT(ISERROR(SEARCH("Muy baja",I30)))</formula>
    </cfRule>
    <cfRule type="cellIs" dxfId="2426" priority="262" operator="between">
      <formula>1</formula>
      <formula>2</formula>
    </cfRule>
    <cfRule type="cellIs" dxfId="2425" priority="263" operator="between">
      <formula>0</formula>
      <formula>2</formula>
    </cfRule>
  </conditionalFormatting>
  <conditionalFormatting sqref="I30 I35 I40">
    <cfRule type="containsText" dxfId="2424" priority="243" operator="containsText" text="Muy Alta">
      <formula>NOT(ISERROR(SEARCH("Muy Alta",I30)))</formula>
    </cfRule>
  </conditionalFormatting>
  <conditionalFormatting sqref="Y30:Y34">
    <cfRule type="containsText" dxfId="2423" priority="235" operator="containsText" text="Muy Alta">
      <formula>NOT(ISERROR(SEARCH("Muy Alta",Y30)))</formula>
    </cfRule>
    <cfRule type="containsText" dxfId="2422" priority="236" operator="containsText" text="Alta">
      <formula>NOT(ISERROR(SEARCH("Alta",Y30)))</formula>
    </cfRule>
    <cfRule type="containsText" dxfId="2421" priority="237" operator="containsText" text="Media">
      <formula>NOT(ISERROR(SEARCH("Media",Y30)))</formula>
    </cfRule>
    <cfRule type="containsText" dxfId="2420" priority="238" operator="containsText" text="Muy Baja">
      <formula>NOT(ISERROR(SEARCH("Muy Baja",Y30)))</formula>
    </cfRule>
    <cfRule type="containsText" dxfId="2419" priority="239" operator="containsText" text="Baja">
      <formula>NOT(ISERROR(SEARCH("Baja",Y30)))</formula>
    </cfRule>
    <cfRule type="containsText" dxfId="2418" priority="240" operator="containsText" text="Muy Baja">
      <formula>NOT(ISERROR(SEARCH("Muy Baja",Y30)))</formula>
    </cfRule>
  </conditionalFormatting>
  <conditionalFormatting sqref="AC30:AC34">
    <cfRule type="containsText" dxfId="2417" priority="230" operator="containsText" text="Catastrófico">
      <formula>NOT(ISERROR(SEARCH("Catastrófico",AC30)))</formula>
    </cfRule>
    <cfRule type="containsText" dxfId="2416" priority="231" operator="containsText" text="Mayor">
      <formula>NOT(ISERROR(SEARCH("Mayor",AC30)))</formula>
    </cfRule>
    <cfRule type="containsText" dxfId="2415" priority="232" operator="containsText" text="Moderado">
      <formula>NOT(ISERROR(SEARCH("Moderado",AC30)))</formula>
    </cfRule>
    <cfRule type="containsText" dxfId="2414" priority="233" operator="containsText" text="Menor">
      <formula>NOT(ISERROR(SEARCH("Menor",AC30)))</formula>
    </cfRule>
    <cfRule type="containsText" dxfId="2413" priority="234" operator="containsText" text="Leve">
      <formula>NOT(ISERROR(SEARCH("Leve",AC30)))</formula>
    </cfRule>
  </conditionalFormatting>
  <conditionalFormatting sqref="AG30">
    <cfRule type="containsText" dxfId="2412" priority="221" operator="containsText" text="Extremo">
      <formula>NOT(ISERROR(SEARCH("Extremo",AG30)))</formula>
    </cfRule>
    <cfRule type="containsText" dxfId="2411" priority="222" operator="containsText" text="Alto">
      <formula>NOT(ISERROR(SEARCH("Alto",AG30)))</formula>
    </cfRule>
    <cfRule type="containsText" dxfId="2410" priority="223" operator="containsText" text="Moderado">
      <formula>NOT(ISERROR(SEARCH("Moderado",AG30)))</formula>
    </cfRule>
    <cfRule type="containsText" dxfId="2409" priority="224" operator="containsText" text="Menor">
      <formula>NOT(ISERROR(SEARCH("Menor",AG30)))</formula>
    </cfRule>
    <cfRule type="containsText" dxfId="2408" priority="225" operator="containsText" text="Bajo">
      <formula>NOT(ISERROR(SEARCH("Bajo",AG30)))</formula>
    </cfRule>
    <cfRule type="containsText" dxfId="2407" priority="226" operator="containsText" text="Moderado">
      <formula>NOT(ISERROR(SEARCH("Moderado",AG30)))</formula>
    </cfRule>
    <cfRule type="containsText" dxfId="2406" priority="227" operator="containsText" text="Extremo">
      <formula>NOT(ISERROR(SEARCH("Extremo",AG30)))</formula>
    </cfRule>
    <cfRule type="containsText" dxfId="2405" priority="228" operator="containsText" text="Baja">
      <formula>NOT(ISERROR(SEARCH("Baja",AG30)))</formula>
    </cfRule>
    <cfRule type="containsText" dxfId="2404" priority="229" operator="containsText" text="Alto">
      <formula>NOT(ISERROR(SEARCH("Alto",AG30)))</formula>
    </cfRule>
  </conditionalFormatting>
  <conditionalFormatting sqref="AE30:AE34">
    <cfRule type="containsText" dxfId="2403" priority="216" operator="containsText" text="Catastrófico">
      <formula>NOT(ISERROR(SEARCH("Catastrófico",AE30)))</formula>
    </cfRule>
    <cfRule type="containsText" dxfId="2402" priority="217" operator="containsText" text="Moderado">
      <formula>NOT(ISERROR(SEARCH("Moderado",AE30)))</formula>
    </cfRule>
    <cfRule type="containsText" dxfId="2401" priority="218" operator="containsText" text="Menor">
      <formula>NOT(ISERROR(SEARCH("Menor",AE30)))</formula>
    </cfRule>
    <cfRule type="containsText" dxfId="2400" priority="219" operator="containsText" text="Leve">
      <formula>NOT(ISERROR(SEARCH("Leve",AE30)))</formula>
    </cfRule>
    <cfRule type="containsText" dxfId="2399" priority="220" operator="containsText" text="Mayor">
      <formula>NOT(ISERROR(SEARCH("Mayor",AE30)))</formula>
    </cfRule>
  </conditionalFormatting>
  <conditionalFormatting sqref="Y35:Y39">
    <cfRule type="containsText" dxfId="2398" priority="210" operator="containsText" text="Muy Alta">
      <formula>NOT(ISERROR(SEARCH("Muy Alta",Y35)))</formula>
    </cfRule>
    <cfRule type="containsText" dxfId="2397" priority="211" operator="containsText" text="Alta">
      <formula>NOT(ISERROR(SEARCH("Alta",Y35)))</formula>
    </cfRule>
    <cfRule type="containsText" dxfId="2396" priority="212" operator="containsText" text="Media">
      <formula>NOT(ISERROR(SEARCH("Media",Y35)))</formula>
    </cfRule>
    <cfRule type="containsText" dxfId="2395" priority="213" operator="containsText" text="Muy Baja">
      <formula>NOT(ISERROR(SEARCH("Muy Baja",Y35)))</formula>
    </cfRule>
    <cfRule type="containsText" dxfId="2394" priority="214" operator="containsText" text="Baja">
      <formula>NOT(ISERROR(SEARCH("Baja",Y35)))</formula>
    </cfRule>
    <cfRule type="containsText" dxfId="2393" priority="215" operator="containsText" text="Muy Baja">
      <formula>NOT(ISERROR(SEARCH("Muy Baja",Y35)))</formula>
    </cfRule>
  </conditionalFormatting>
  <conditionalFormatting sqref="AC35:AC39">
    <cfRule type="containsText" dxfId="2392" priority="205" operator="containsText" text="Catastrófico">
      <formula>NOT(ISERROR(SEARCH("Catastrófico",AC35)))</formula>
    </cfRule>
    <cfRule type="containsText" dxfId="2391" priority="206" operator="containsText" text="Mayor">
      <formula>NOT(ISERROR(SEARCH("Mayor",AC35)))</formula>
    </cfRule>
    <cfRule type="containsText" dxfId="2390" priority="207" operator="containsText" text="Moderado">
      <formula>NOT(ISERROR(SEARCH("Moderado",AC35)))</formula>
    </cfRule>
    <cfRule type="containsText" dxfId="2389" priority="208" operator="containsText" text="Menor">
      <formula>NOT(ISERROR(SEARCH("Menor",AC35)))</formula>
    </cfRule>
    <cfRule type="containsText" dxfId="2388" priority="209" operator="containsText" text="Leve">
      <formula>NOT(ISERROR(SEARCH("Leve",AC35)))</formula>
    </cfRule>
  </conditionalFormatting>
  <conditionalFormatting sqref="AG35">
    <cfRule type="containsText" dxfId="2387" priority="196" operator="containsText" text="Extremo">
      <formula>NOT(ISERROR(SEARCH("Extremo",AG35)))</formula>
    </cfRule>
    <cfRule type="containsText" dxfId="2386" priority="197" operator="containsText" text="Alto">
      <formula>NOT(ISERROR(SEARCH("Alto",AG35)))</formula>
    </cfRule>
    <cfRule type="containsText" dxfId="2385" priority="198" operator="containsText" text="Moderado">
      <formula>NOT(ISERROR(SEARCH("Moderado",AG35)))</formula>
    </cfRule>
    <cfRule type="containsText" dxfId="2384" priority="199" operator="containsText" text="Menor">
      <formula>NOT(ISERROR(SEARCH("Menor",AG35)))</formula>
    </cfRule>
    <cfRule type="containsText" dxfId="2383" priority="200" operator="containsText" text="Bajo">
      <formula>NOT(ISERROR(SEARCH("Bajo",AG35)))</formula>
    </cfRule>
    <cfRule type="containsText" dxfId="2382" priority="201" operator="containsText" text="Moderado">
      <formula>NOT(ISERROR(SEARCH("Moderado",AG35)))</formula>
    </cfRule>
    <cfRule type="containsText" dxfId="2381" priority="202" operator="containsText" text="Extremo">
      <formula>NOT(ISERROR(SEARCH("Extremo",AG35)))</formula>
    </cfRule>
    <cfRule type="containsText" dxfId="2380" priority="203" operator="containsText" text="Baja">
      <formula>NOT(ISERROR(SEARCH("Baja",AG35)))</formula>
    </cfRule>
    <cfRule type="containsText" dxfId="2379" priority="204" operator="containsText" text="Alto">
      <formula>NOT(ISERROR(SEARCH("Alto",AG35)))</formula>
    </cfRule>
  </conditionalFormatting>
  <conditionalFormatting sqref="AE35:AE39">
    <cfRule type="containsText" dxfId="2378" priority="191" operator="containsText" text="Catastrófico">
      <formula>NOT(ISERROR(SEARCH("Catastrófico",AE35)))</formula>
    </cfRule>
    <cfRule type="containsText" dxfId="2377" priority="192" operator="containsText" text="Moderado">
      <formula>NOT(ISERROR(SEARCH("Moderado",AE35)))</formula>
    </cfRule>
    <cfRule type="containsText" dxfId="2376" priority="193" operator="containsText" text="Menor">
      <formula>NOT(ISERROR(SEARCH("Menor",AE35)))</formula>
    </cfRule>
    <cfRule type="containsText" dxfId="2375" priority="194" operator="containsText" text="Leve">
      <formula>NOT(ISERROR(SEARCH("Leve",AE35)))</formula>
    </cfRule>
    <cfRule type="containsText" dxfId="2374" priority="195" operator="containsText" text="Mayor">
      <formula>NOT(ISERROR(SEARCH("Mayor",AE35)))</formula>
    </cfRule>
  </conditionalFormatting>
  <conditionalFormatting sqref="N40">
    <cfRule type="containsText" dxfId="2373" priority="186" operator="containsText" text="Extremo">
      <formula>NOT(ISERROR(SEARCH("Extremo",N40)))</formula>
    </cfRule>
    <cfRule type="containsText" dxfId="2372" priority="187" operator="containsText" text="Alto">
      <formula>NOT(ISERROR(SEARCH("Alto",N40)))</formula>
    </cfRule>
    <cfRule type="containsText" dxfId="2371" priority="188" operator="containsText" text="Bajo">
      <formula>NOT(ISERROR(SEARCH("Bajo",N40)))</formula>
    </cfRule>
    <cfRule type="containsText" dxfId="2370" priority="189" operator="containsText" text="Moderado">
      <formula>NOT(ISERROR(SEARCH("Moderado",N40)))</formula>
    </cfRule>
    <cfRule type="containsText" dxfId="2369" priority="190" operator="containsText" text="Extremo">
      <formula>NOT(ISERROR(SEARCH("Extremo",N40)))</formula>
    </cfRule>
  </conditionalFormatting>
  <conditionalFormatting sqref="Y40:Y44">
    <cfRule type="containsText" dxfId="2368" priority="180" operator="containsText" text="Muy Alta">
      <formula>NOT(ISERROR(SEARCH("Muy Alta",Y40)))</formula>
    </cfRule>
    <cfRule type="containsText" dxfId="2367" priority="181" operator="containsText" text="Alta">
      <formula>NOT(ISERROR(SEARCH("Alta",Y40)))</formula>
    </cfRule>
    <cfRule type="containsText" dxfId="2366" priority="182" operator="containsText" text="Media">
      <formula>NOT(ISERROR(SEARCH("Media",Y40)))</formula>
    </cfRule>
    <cfRule type="containsText" dxfId="2365" priority="183" operator="containsText" text="Muy Baja">
      <formula>NOT(ISERROR(SEARCH("Muy Baja",Y40)))</formula>
    </cfRule>
    <cfRule type="containsText" dxfId="2364" priority="184" operator="containsText" text="Baja">
      <formula>NOT(ISERROR(SEARCH("Baja",Y40)))</formula>
    </cfRule>
    <cfRule type="containsText" dxfId="2363" priority="185" operator="containsText" text="Muy Baja">
      <formula>NOT(ISERROR(SEARCH("Muy Baja",Y40)))</formula>
    </cfRule>
  </conditionalFormatting>
  <conditionalFormatting sqref="AC40:AC44">
    <cfRule type="containsText" dxfId="2362" priority="175" operator="containsText" text="Catastrófico">
      <formula>NOT(ISERROR(SEARCH("Catastrófico",AC40)))</formula>
    </cfRule>
    <cfRule type="containsText" dxfId="2361" priority="176" operator="containsText" text="Mayor">
      <formula>NOT(ISERROR(SEARCH("Mayor",AC40)))</formula>
    </cfRule>
    <cfRule type="containsText" dxfId="2360" priority="177" operator="containsText" text="Moderado">
      <formula>NOT(ISERROR(SEARCH("Moderado",AC40)))</formula>
    </cfRule>
    <cfRule type="containsText" dxfId="2359" priority="178" operator="containsText" text="Menor">
      <formula>NOT(ISERROR(SEARCH("Menor",AC40)))</formula>
    </cfRule>
    <cfRule type="containsText" dxfId="2358" priority="179" operator="containsText" text="Leve">
      <formula>NOT(ISERROR(SEARCH("Leve",AC40)))</formula>
    </cfRule>
  </conditionalFormatting>
  <conditionalFormatting sqref="AG40">
    <cfRule type="containsText" dxfId="2357" priority="166" operator="containsText" text="Extremo">
      <formula>NOT(ISERROR(SEARCH("Extremo",AG40)))</formula>
    </cfRule>
    <cfRule type="containsText" dxfId="2356" priority="167" operator="containsText" text="Alto">
      <formula>NOT(ISERROR(SEARCH("Alto",AG40)))</formula>
    </cfRule>
    <cfRule type="containsText" dxfId="2355" priority="168" operator="containsText" text="Moderado">
      <formula>NOT(ISERROR(SEARCH("Moderado",AG40)))</formula>
    </cfRule>
    <cfRule type="containsText" dxfId="2354" priority="169" operator="containsText" text="Menor">
      <formula>NOT(ISERROR(SEARCH("Menor",AG40)))</formula>
    </cfRule>
    <cfRule type="containsText" dxfId="2353" priority="170" operator="containsText" text="Bajo">
      <formula>NOT(ISERROR(SEARCH("Bajo",AG40)))</formula>
    </cfRule>
    <cfRule type="containsText" dxfId="2352" priority="171" operator="containsText" text="Moderado">
      <formula>NOT(ISERROR(SEARCH("Moderado",AG40)))</formula>
    </cfRule>
    <cfRule type="containsText" dxfId="2351" priority="172" operator="containsText" text="Extremo">
      <formula>NOT(ISERROR(SEARCH("Extremo",AG40)))</formula>
    </cfRule>
    <cfRule type="containsText" dxfId="2350" priority="173" operator="containsText" text="Baja">
      <formula>NOT(ISERROR(SEARCH("Baja",AG40)))</formula>
    </cfRule>
    <cfRule type="containsText" dxfId="2349" priority="174" operator="containsText" text="Alto">
      <formula>NOT(ISERROR(SEARCH("Alto",AG40)))</formula>
    </cfRule>
  </conditionalFormatting>
  <conditionalFormatting sqref="AE40:AE44">
    <cfRule type="containsText" dxfId="2348" priority="161" operator="containsText" text="Catastrófico">
      <formula>NOT(ISERROR(SEARCH("Catastrófico",AE40)))</formula>
    </cfRule>
    <cfRule type="containsText" dxfId="2347" priority="162" operator="containsText" text="Moderado">
      <formula>NOT(ISERROR(SEARCH("Moderado",AE40)))</formula>
    </cfRule>
    <cfRule type="containsText" dxfId="2346" priority="163" operator="containsText" text="Menor">
      <formula>NOT(ISERROR(SEARCH("Menor",AE40)))</formula>
    </cfRule>
    <cfRule type="containsText" dxfId="2345" priority="164" operator="containsText" text="Leve">
      <formula>NOT(ISERROR(SEARCH("Leve",AE40)))</formula>
    </cfRule>
    <cfRule type="containsText" dxfId="2344" priority="165" operator="containsText" text="Mayor">
      <formula>NOT(ISERROR(SEARCH("Mayor",AE40)))</formula>
    </cfRule>
  </conditionalFormatting>
  <conditionalFormatting sqref="N45">
    <cfRule type="containsText" dxfId="2343" priority="156" operator="containsText" text="Extremo">
      <formula>NOT(ISERROR(SEARCH("Extremo",N45)))</formula>
    </cfRule>
    <cfRule type="containsText" dxfId="2342" priority="157" operator="containsText" text="Alto">
      <formula>NOT(ISERROR(SEARCH("Alto",N45)))</formula>
    </cfRule>
    <cfRule type="containsText" dxfId="2341" priority="158" operator="containsText" text="Bajo">
      <formula>NOT(ISERROR(SEARCH("Bajo",N45)))</formula>
    </cfRule>
    <cfRule type="containsText" dxfId="2340" priority="159" operator="containsText" text="Moderado">
      <formula>NOT(ISERROR(SEARCH("Moderado",N45)))</formula>
    </cfRule>
    <cfRule type="containsText" dxfId="2339" priority="160" operator="containsText" text="Extremo">
      <formula>NOT(ISERROR(SEARCH("Extremo",N45)))</formula>
    </cfRule>
  </conditionalFormatting>
  <conditionalFormatting sqref="I45">
    <cfRule type="containsText" dxfId="2338" priority="133" operator="containsText" text="Muy Baja">
      <formula>NOT(ISERROR(SEARCH("Muy Baja",I45)))</formula>
    </cfRule>
    <cfRule type="containsText" dxfId="2337" priority="134" operator="containsText" text="Baja">
      <formula>NOT(ISERROR(SEARCH("Baja",I45)))</formula>
    </cfRule>
    <cfRule type="containsText" dxfId="2336" priority="136" operator="containsText" text="Muy Alta">
      <formula>NOT(ISERROR(SEARCH("Muy Alta",I45)))</formula>
    </cfRule>
    <cfRule type="containsText" dxfId="2335" priority="137" operator="containsText" text="Alta">
      <formula>NOT(ISERROR(SEARCH("Alta",I45)))</formula>
    </cfRule>
    <cfRule type="containsText" dxfId="2334" priority="138" operator="containsText" text="Media">
      <formula>NOT(ISERROR(SEARCH("Media",I45)))</formula>
    </cfRule>
    <cfRule type="containsText" dxfId="2333" priority="139" operator="containsText" text="Media">
      <formula>NOT(ISERROR(SEARCH("Media",I45)))</formula>
    </cfRule>
    <cfRule type="containsText" dxfId="2332" priority="140" operator="containsText" text="Media">
      <formula>NOT(ISERROR(SEARCH("Media",I45)))</formula>
    </cfRule>
    <cfRule type="containsText" dxfId="2331" priority="141" operator="containsText" text="Muy Baja">
      <formula>NOT(ISERROR(SEARCH("Muy Baja",I45)))</formula>
    </cfRule>
    <cfRule type="containsText" dxfId="2330" priority="142" operator="containsText" text="Baja">
      <formula>NOT(ISERROR(SEARCH("Baja",I45)))</formula>
    </cfRule>
    <cfRule type="containsText" dxfId="2329" priority="143" operator="containsText" text="Muy Baja">
      <formula>NOT(ISERROR(SEARCH("Muy Baja",I45)))</formula>
    </cfRule>
    <cfRule type="containsText" dxfId="2328" priority="144" operator="containsText" text="Muy Baja">
      <formula>NOT(ISERROR(SEARCH("Muy Baja",I45)))</formula>
    </cfRule>
    <cfRule type="containsText" dxfId="2327" priority="145" operator="containsText" text="Muy Baja">
      <formula>NOT(ISERROR(SEARCH("Muy Baja",I45)))</formula>
    </cfRule>
    <cfRule type="containsText" dxfId="2326" priority="146" operator="containsText" text="Muy Baja'Tabla probabilidad'!">
      <formula>NOT(ISERROR(SEARCH("Muy Baja'Tabla probabilidad'!",I45)))</formula>
    </cfRule>
    <cfRule type="containsText" dxfId="2325" priority="147" operator="containsText" text="Muy bajo">
      <formula>NOT(ISERROR(SEARCH("Muy bajo",I45)))</formula>
    </cfRule>
    <cfRule type="containsText" dxfId="2324" priority="148" operator="containsText" text="Alta">
      <formula>NOT(ISERROR(SEARCH("Alta",I45)))</formula>
    </cfRule>
    <cfRule type="containsText" dxfId="2323" priority="149" operator="containsText" text="Media">
      <formula>NOT(ISERROR(SEARCH("Media",I45)))</formula>
    </cfRule>
    <cfRule type="containsText" dxfId="2322" priority="150" operator="containsText" text="Baja">
      <formula>NOT(ISERROR(SEARCH("Baja",I45)))</formula>
    </cfRule>
    <cfRule type="containsText" dxfId="2321" priority="151" operator="containsText" text="Muy baja">
      <formula>NOT(ISERROR(SEARCH("Muy baja",I45)))</formula>
    </cfRule>
    <cfRule type="cellIs" dxfId="2320" priority="154" operator="between">
      <formula>1</formula>
      <formula>2</formula>
    </cfRule>
    <cfRule type="cellIs" dxfId="2319" priority="155" operator="between">
      <formula>0</formula>
      <formula>2</formula>
    </cfRule>
  </conditionalFormatting>
  <conditionalFormatting sqref="I45">
    <cfRule type="containsText" dxfId="2318" priority="135" operator="containsText" text="Muy Alta">
      <formula>NOT(ISERROR(SEARCH("Muy Alta",I45)))</formula>
    </cfRule>
  </conditionalFormatting>
  <conditionalFormatting sqref="Y45:Y49">
    <cfRule type="containsText" dxfId="2317" priority="127" operator="containsText" text="Muy Alta">
      <formula>NOT(ISERROR(SEARCH("Muy Alta",Y45)))</formula>
    </cfRule>
    <cfRule type="containsText" dxfId="2316" priority="128" operator="containsText" text="Alta">
      <formula>NOT(ISERROR(SEARCH("Alta",Y45)))</formula>
    </cfRule>
    <cfRule type="containsText" dxfId="2315" priority="129" operator="containsText" text="Media">
      <formula>NOT(ISERROR(SEARCH("Media",Y45)))</formula>
    </cfRule>
    <cfRule type="containsText" dxfId="2314" priority="130" operator="containsText" text="Muy Baja">
      <formula>NOT(ISERROR(SEARCH("Muy Baja",Y45)))</formula>
    </cfRule>
    <cfRule type="containsText" dxfId="2313" priority="131" operator="containsText" text="Baja">
      <formula>NOT(ISERROR(SEARCH("Baja",Y45)))</formula>
    </cfRule>
    <cfRule type="containsText" dxfId="2312" priority="132" operator="containsText" text="Muy Baja">
      <formula>NOT(ISERROR(SEARCH("Muy Baja",Y45)))</formula>
    </cfRule>
  </conditionalFormatting>
  <conditionalFormatting sqref="AC45:AC49">
    <cfRule type="containsText" dxfId="2311" priority="122" operator="containsText" text="Catastrófico">
      <formula>NOT(ISERROR(SEARCH("Catastrófico",AC45)))</formula>
    </cfRule>
    <cfRule type="containsText" dxfId="2310" priority="123" operator="containsText" text="Mayor">
      <formula>NOT(ISERROR(SEARCH("Mayor",AC45)))</formula>
    </cfRule>
    <cfRule type="containsText" dxfId="2309" priority="124" operator="containsText" text="Moderado">
      <formula>NOT(ISERROR(SEARCH("Moderado",AC45)))</formula>
    </cfRule>
    <cfRule type="containsText" dxfId="2308" priority="125" operator="containsText" text="Menor">
      <formula>NOT(ISERROR(SEARCH("Menor",AC45)))</formula>
    </cfRule>
    <cfRule type="containsText" dxfId="2307" priority="126" operator="containsText" text="Leve">
      <formula>NOT(ISERROR(SEARCH("Leve",AC45)))</formula>
    </cfRule>
  </conditionalFormatting>
  <conditionalFormatting sqref="AG45">
    <cfRule type="containsText" dxfId="2306" priority="113" operator="containsText" text="Extremo">
      <formula>NOT(ISERROR(SEARCH("Extremo",AG45)))</formula>
    </cfRule>
    <cfRule type="containsText" dxfId="2305" priority="114" operator="containsText" text="Alto">
      <formula>NOT(ISERROR(SEARCH("Alto",AG45)))</formula>
    </cfRule>
    <cfRule type="containsText" dxfId="2304" priority="115" operator="containsText" text="Moderado">
      <formula>NOT(ISERROR(SEARCH("Moderado",AG45)))</formula>
    </cfRule>
    <cfRule type="containsText" dxfId="2303" priority="116" operator="containsText" text="Menor">
      <formula>NOT(ISERROR(SEARCH("Menor",AG45)))</formula>
    </cfRule>
    <cfRule type="containsText" dxfId="2302" priority="117" operator="containsText" text="Bajo">
      <formula>NOT(ISERROR(SEARCH("Bajo",AG45)))</formula>
    </cfRule>
    <cfRule type="containsText" dxfId="2301" priority="118" operator="containsText" text="Moderado">
      <formula>NOT(ISERROR(SEARCH("Moderado",AG45)))</formula>
    </cfRule>
    <cfRule type="containsText" dxfId="2300" priority="119" operator="containsText" text="Extremo">
      <formula>NOT(ISERROR(SEARCH("Extremo",AG45)))</formula>
    </cfRule>
    <cfRule type="containsText" dxfId="2299" priority="120" operator="containsText" text="Baja">
      <formula>NOT(ISERROR(SEARCH("Baja",AG45)))</formula>
    </cfRule>
    <cfRule type="containsText" dxfId="2298" priority="121" operator="containsText" text="Alto">
      <formula>NOT(ISERROR(SEARCH("Alto",AG45)))</formula>
    </cfRule>
  </conditionalFormatting>
  <conditionalFormatting sqref="AE45:AE49">
    <cfRule type="containsText" dxfId="2297" priority="108" operator="containsText" text="Catastrófico">
      <formula>NOT(ISERROR(SEARCH("Catastrófico",AE45)))</formula>
    </cfRule>
    <cfRule type="containsText" dxfId="2296" priority="109" operator="containsText" text="Moderado">
      <formula>NOT(ISERROR(SEARCH("Moderado",AE45)))</formula>
    </cfRule>
    <cfRule type="containsText" dxfId="2295" priority="110" operator="containsText" text="Menor">
      <formula>NOT(ISERROR(SEARCH("Menor",AE45)))</formula>
    </cfRule>
    <cfRule type="containsText" dxfId="2294" priority="111" operator="containsText" text="Leve">
      <formula>NOT(ISERROR(SEARCH("Leve",AE45)))</formula>
    </cfRule>
    <cfRule type="containsText" dxfId="2293" priority="112" operator="containsText" text="Mayor">
      <formula>NOT(ISERROR(SEARCH("Mayor",AE45)))</formula>
    </cfRule>
  </conditionalFormatting>
  <dataValidations count="1">
    <dataValidation allowBlank="1" showInputMessage="1" showErrorMessage="1" prompt="Enunciar cuál es el control" sqref="P10:P13 P18 P23 P38"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433" operator="containsText" id="{72C9B267-E9F3-401B-93B7-59502AE5E1E7}">
            <xm:f>NOT(ISERROR(SEARCH('d:\Users\USER\AppData\Local\Temp\Rar$DIa5240.12599\[09AdministracionCarreraJudicial.xlsx]Tabla probabilidad'!#REF!,I10)))</xm:f>
            <xm:f>'d:\Users\USER\AppData\Local\Temp\Rar$DIa5240.12599\[09AdministracionCarreraJudicial.xlsx]Tabla probabilidad'!#REF!</xm:f>
            <x14:dxf>
              <font>
                <color rgb="FF006100"/>
              </font>
              <fill>
                <patternFill>
                  <bgColor rgb="FFC6EFCE"/>
                </patternFill>
              </fill>
            </x14:dxf>
          </x14:cfRule>
          <x14:cfRule type="containsText" priority="434" operator="containsText" id="{546E8E35-2370-40DD-A059-CEA9BCB2B9D0}">
            <xm:f>NOT(ISERROR(SEARCH('d:\Users\USER\AppData\Local\Temp\Rar$DIa5240.12599\[09AdministracionCarreraJudicial.xlsx]Tabla probabilidad'!#REF!,I10)))</xm:f>
            <xm:f>'d:\Users\USER\AppData\Local\Temp\Rar$DIa5240.12599\[09AdministracionCarreraJudicial.xlsx]Tabla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363" operator="containsText" id="{758C2775-BACF-4071-8C89-51D75F20A356}">
            <xm:f>NOT(ISERROR(SEARCH('d:\Users\USER\AppData\Local\Temp\Rar$DIa5240.12599\[09AdministracionCarreraJudicial.xlsx]Tabla probabilidad'!#REF!,I15)))</xm:f>
            <xm:f>'d:\Users\USER\AppData\Local\Temp\Rar$DIa5240.12599\[09AdministracionCarreraJudicial.xlsx]Tabla probabilidad'!#REF!</xm:f>
            <x14:dxf>
              <font>
                <color rgb="FF006100"/>
              </font>
              <fill>
                <patternFill>
                  <bgColor rgb="FFC6EFCE"/>
                </patternFill>
              </fill>
            </x14:dxf>
          </x14:cfRule>
          <x14:cfRule type="containsText" priority="364" operator="containsText" id="{0FA865B2-089C-47E7-8D37-BC42BDA3718D}">
            <xm:f>NOT(ISERROR(SEARCH('d:\Users\USER\AppData\Local\Temp\Rar$DIa5240.12599\[09AdministracionCarreraJudicial.xlsx]Tabla probabilidad'!#REF!,I15)))</xm:f>
            <xm:f>'d:\Users\USER\AppData\Local\Temp\Rar$DIa5240.12599\[09AdministracionCarreraJudicial.xlsx]Tabla probabilidad'!#REF!</xm:f>
            <x14:dxf>
              <font>
                <color rgb="FF9C0006"/>
              </font>
              <fill>
                <patternFill>
                  <bgColor rgb="FFFFC7CE"/>
                </patternFill>
              </fill>
            </x14:dxf>
          </x14:cfRule>
          <xm:sqref>I15 I20 I25</xm:sqref>
        </x14:conditionalFormatting>
        <x14:conditionalFormatting xmlns:xm="http://schemas.microsoft.com/office/excel/2006/main">
          <x14:cfRule type="containsText" priority="260" operator="containsText" id="{DAFBFF99-9799-4137-82DD-EB3B72A44E25}">
            <xm:f>NOT(ISERROR(SEARCH('d:\Users\USER\AppData\Local\Temp\Rar$DIa5240.12599\[09AdministracionCarreraJudicial.xlsx]Tabla probabilidad'!#REF!,I30)))</xm:f>
            <xm:f>'d:\Users\USER\AppData\Local\Temp\Rar$DIa5240.12599\[09AdministracionCarreraJudicial.xlsx]Tabla probabilidad'!#REF!</xm:f>
            <x14:dxf>
              <font>
                <color rgb="FF006100"/>
              </font>
              <fill>
                <patternFill>
                  <bgColor rgb="FFC6EFCE"/>
                </patternFill>
              </fill>
            </x14:dxf>
          </x14:cfRule>
          <x14:cfRule type="containsText" priority="261" operator="containsText" id="{9AFC00EC-8224-47F5-8EC8-BF615459442E}">
            <xm:f>NOT(ISERROR(SEARCH('d:\Users\USER\AppData\Local\Temp\Rar$DIa5240.12599\[09AdministracionCarreraJudicial.xlsx]Tabla probabilidad'!#REF!,I30)))</xm:f>
            <xm:f>'d:\Users\USER\AppData\Local\Temp\Rar$DIa5240.12599\[09AdministracionCarreraJudicial.xlsx]Tabla probabilidad'!#REF!</xm:f>
            <x14:dxf>
              <font>
                <color rgb="FF9C0006"/>
              </font>
              <fill>
                <patternFill>
                  <bgColor rgb="FFFFC7CE"/>
                </patternFill>
              </fill>
            </x14:dxf>
          </x14:cfRule>
          <xm:sqref>I30 I35 I40</xm:sqref>
        </x14:conditionalFormatting>
        <x14:conditionalFormatting xmlns:xm="http://schemas.microsoft.com/office/excel/2006/main">
          <x14:cfRule type="containsText" priority="152" operator="containsText" id="{FF2F1CA6-4B9D-488D-8252-37F1A0B21D1C}">
            <xm:f>NOT(ISERROR(SEARCH('d:\Users\USER\AppData\Local\Temp\Rar$DIa5240.12599\[09AdministracionCarreraJudicial.xlsx]Tabla probabilidad'!#REF!,I45)))</xm:f>
            <xm:f>'d:\Users\USER\AppData\Local\Temp\Rar$DIa5240.12599\[09AdministracionCarreraJudicial.xlsx]Tabla probabilidad'!#REF!</xm:f>
            <x14:dxf>
              <font>
                <color rgb="FF006100"/>
              </font>
              <fill>
                <patternFill>
                  <bgColor rgb="FFC6EFCE"/>
                </patternFill>
              </fill>
            </x14:dxf>
          </x14:cfRule>
          <x14:cfRule type="containsText" priority="153" operator="containsText" id="{750ABEDE-F35B-4F38-BED5-8D27D71983BF}">
            <xm:f>NOT(ISERROR(SEARCH('d:\Users\USER\AppData\Local\Temp\Rar$DIa5240.12599\[09AdministracionCarreraJudicial.xlsx]Tabla probabilidad'!#REF!,I45)))</xm:f>
            <xm:f>'d:\Users\USER\AppData\Local\Temp\Rar$DIa5240.12599\[09AdministracionCarreraJudicial.xlsx]Tabla probabilidad'!#REF!</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1000000}">
          <x14:formula1>
            <xm:f>'C:\Users\USER\AppData\Local\Temp\Rar$DIa5240.12599\[09AdministracionCarreraJudicial.xlsx]LISTA'!#REF!</xm:f>
          </x14:formula1>
          <xm:sqref>C15:C49</xm:sqref>
        </x14:dataValidation>
        <x14:dataValidation type="list" allowBlank="1" showInputMessage="1" showErrorMessage="1" xr:uid="{00000000-0002-0000-0300-000002000000}">
          <x14:formula1>
            <xm:f>'C:\Users\USER\AppData\Local\Temp\Rar$DIa5240.12599\[09AdministracionCarreraJudicial.xlsx]LISTA'!#REF!</xm:f>
          </x14:formula1>
          <xm:sqref>K10:K49 AN10 AN15 AN45 AN25 AN30 AN35 AN40 AN20 AH10 AH15 AH20 AH25 AH30 AH35 AH40 AH45 R10:S49 U10:W49 G15:G49</xm:sqref>
        </x14:dataValidation>
        <x14:dataValidation type="list" allowBlank="1" showInputMessage="1" showErrorMessage="1" xr:uid="{00000000-0002-0000-0300-000003000000}">
          <x14:formula1>
            <xm:f>'D:\Users\grodrigc.RAMAJUDICIAL\Desktop\COMPARTIDA\ARCHIVO 2021\COORDINACION SIGCMA\[Matriz de Riesgos SIGCMA 5x5 Dependencias Administrativas1.xlsx]LISTA'!#REF!</xm:f>
          </x14:formula1>
          <xm:sqref>C10:C14 G10:G14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1" zoomScale="112" zoomScaleNormal="112" workbookViewId="0">
      <selection activeCell="G32" sqref="G32"/>
    </sheetView>
  </sheetViews>
  <sheetFormatPr baseColWidth="10"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413" t="s">
        <v>69</v>
      </c>
      <c r="C2" s="414"/>
      <c r="D2" s="414"/>
      <c r="E2" s="414"/>
      <c r="F2" s="414"/>
      <c r="G2" s="414"/>
      <c r="H2" s="415"/>
    </row>
    <row r="3" spans="2:8" ht="16.5">
      <c r="B3" s="416" t="s">
        <v>70</v>
      </c>
      <c r="C3" s="417"/>
      <c r="D3" s="417"/>
      <c r="E3" s="417"/>
      <c r="F3" s="417"/>
      <c r="G3" s="417"/>
      <c r="H3" s="418"/>
    </row>
    <row r="4" spans="2:8" ht="88.5" customHeight="1">
      <c r="B4" s="419" t="s">
        <v>388</v>
      </c>
      <c r="C4" s="420"/>
      <c r="D4" s="420"/>
      <c r="E4" s="420"/>
      <c r="F4" s="420"/>
      <c r="G4" s="420"/>
      <c r="H4" s="421"/>
    </row>
    <row r="5" spans="2:8" ht="16.5">
      <c r="B5" s="7"/>
      <c r="C5" s="8"/>
      <c r="D5" s="8"/>
      <c r="E5" s="8"/>
      <c r="F5" s="8"/>
      <c r="G5" s="8"/>
      <c r="H5" s="9"/>
    </row>
    <row r="6" spans="2:8" ht="16.5" customHeight="1">
      <c r="B6" s="422" t="s">
        <v>328</v>
      </c>
      <c r="C6" s="423"/>
      <c r="D6" s="423"/>
      <c r="E6" s="423"/>
      <c r="F6" s="423"/>
      <c r="G6" s="423"/>
      <c r="H6" s="424"/>
    </row>
    <row r="7" spans="2:8" ht="44.25" customHeight="1">
      <c r="B7" s="422"/>
      <c r="C7" s="423"/>
      <c r="D7" s="423"/>
      <c r="E7" s="423"/>
      <c r="F7" s="423"/>
      <c r="G7" s="423"/>
      <c r="H7" s="424"/>
    </row>
    <row r="8" spans="2:8" ht="15.75" thickBot="1">
      <c r="B8" s="10"/>
      <c r="C8" s="11"/>
      <c r="D8" s="12"/>
      <c r="E8" s="13"/>
      <c r="F8" s="13"/>
      <c r="G8" s="14"/>
      <c r="H8" s="15"/>
    </row>
    <row r="9" spans="2:8">
      <c r="B9" s="10"/>
      <c r="C9" s="409" t="s">
        <v>71</v>
      </c>
      <c r="D9" s="410"/>
      <c r="E9" s="411" t="s">
        <v>72</v>
      </c>
      <c r="F9" s="412"/>
      <c r="G9" s="11"/>
      <c r="H9" s="15"/>
    </row>
    <row r="10" spans="2:8" ht="35.25" customHeight="1">
      <c r="B10" s="10"/>
      <c r="C10" s="425" t="s">
        <v>73</v>
      </c>
      <c r="D10" s="426"/>
      <c r="E10" s="427" t="s">
        <v>74</v>
      </c>
      <c r="F10" s="428"/>
      <c r="G10" s="11"/>
      <c r="H10" s="15"/>
    </row>
    <row r="11" spans="2:8" ht="17.25" customHeight="1">
      <c r="B11" s="10"/>
      <c r="C11" s="425" t="s">
        <v>75</v>
      </c>
      <c r="D11" s="426"/>
      <c r="E11" s="427" t="s">
        <v>76</v>
      </c>
      <c r="F11" s="428"/>
      <c r="G11" s="11"/>
      <c r="H11" s="15"/>
    </row>
    <row r="12" spans="2:8" ht="19.5" customHeight="1">
      <c r="B12" s="10"/>
      <c r="C12" s="425" t="s">
        <v>77</v>
      </c>
      <c r="D12" s="426"/>
      <c r="E12" s="427" t="s">
        <v>78</v>
      </c>
      <c r="F12" s="428"/>
      <c r="G12" s="11"/>
      <c r="H12" s="15"/>
    </row>
    <row r="13" spans="2:8" ht="27" customHeight="1">
      <c r="B13" s="10"/>
      <c r="C13" s="425" t="s">
        <v>79</v>
      </c>
      <c r="D13" s="426"/>
      <c r="E13" s="427" t="s">
        <v>173</v>
      </c>
      <c r="F13" s="428"/>
      <c r="G13" s="11"/>
      <c r="H13" s="15"/>
    </row>
    <row r="14" spans="2:8" ht="34.5" customHeight="1">
      <c r="B14" s="10"/>
      <c r="C14" s="429" t="s">
        <v>8</v>
      </c>
      <c r="D14" s="430"/>
      <c r="E14" s="431" t="s">
        <v>360</v>
      </c>
      <c r="F14" s="432"/>
      <c r="G14" s="11"/>
      <c r="H14" s="15"/>
    </row>
    <row r="15" spans="2:8" ht="27.75" customHeight="1">
      <c r="B15" s="10"/>
      <c r="C15" s="429" t="s">
        <v>9</v>
      </c>
      <c r="D15" s="430"/>
      <c r="E15" s="431" t="s">
        <v>80</v>
      </c>
      <c r="F15" s="432"/>
      <c r="G15" s="11"/>
      <c r="H15" s="15"/>
    </row>
    <row r="16" spans="2:8" ht="28.5" customHeight="1">
      <c r="B16" s="10"/>
      <c r="C16" s="429" t="s">
        <v>10</v>
      </c>
      <c r="D16" s="430"/>
      <c r="E16" s="431" t="s">
        <v>81</v>
      </c>
      <c r="F16" s="432"/>
      <c r="G16" s="11"/>
      <c r="H16" s="15"/>
    </row>
    <row r="17" spans="2:8" ht="72.75" customHeight="1">
      <c r="B17" s="10"/>
      <c r="C17" s="429" t="s">
        <v>11</v>
      </c>
      <c r="D17" s="430"/>
      <c r="E17" s="431" t="s">
        <v>361</v>
      </c>
      <c r="F17" s="432"/>
      <c r="G17" s="11"/>
      <c r="H17" s="15"/>
    </row>
    <row r="18" spans="2:8" ht="64.5" customHeight="1">
      <c r="B18" s="10"/>
      <c r="C18" s="429" t="s">
        <v>12</v>
      </c>
      <c r="D18" s="430"/>
      <c r="E18" s="431" t="s">
        <v>382</v>
      </c>
      <c r="F18" s="432"/>
      <c r="G18" s="11"/>
      <c r="H18" s="15"/>
    </row>
    <row r="19" spans="2:8" ht="71.25" customHeight="1">
      <c r="B19" s="10"/>
      <c r="C19" s="429" t="s">
        <v>82</v>
      </c>
      <c r="D19" s="430"/>
      <c r="E19" s="431" t="s">
        <v>381</v>
      </c>
      <c r="F19" s="432"/>
      <c r="G19" s="11"/>
      <c r="H19" s="15"/>
    </row>
    <row r="20" spans="2:8" ht="55.5" customHeight="1">
      <c r="B20" s="10"/>
      <c r="C20" s="433" t="s">
        <v>83</v>
      </c>
      <c r="D20" s="434"/>
      <c r="E20" s="431" t="s">
        <v>380</v>
      </c>
      <c r="F20" s="432"/>
      <c r="G20" s="11"/>
      <c r="H20" s="15"/>
    </row>
    <row r="21" spans="2:8" ht="42" customHeight="1">
      <c r="B21" s="10"/>
      <c r="C21" s="433" t="s">
        <v>18</v>
      </c>
      <c r="D21" s="434"/>
      <c r="E21" s="431" t="s">
        <v>379</v>
      </c>
      <c r="F21" s="432"/>
      <c r="G21" s="11"/>
      <c r="H21" s="15"/>
    </row>
    <row r="22" spans="2:8" ht="59.25" customHeight="1">
      <c r="B22" s="10"/>
      <c r="C22" s="433" t="s">
        <v>20</v>
      </c>
      <c r="D22" s="434"/>
      <c r="E22" s="431" t="s">
        <v>329</v>
      </c>
      <c r="F22" s="432"/>
      <c r="G22" s="11"/>
      <c r="H22" s="15"/>
    </row>
    <row r="23" spans="2:8" ht="23.25" customHeight="1">
      <c r="B23" s="10"/>
      <c r="C23" s="433" t="s">
        <v>21</v>
      </c>
      <c r="D23" s="434"/>
      <c r="E23" s="431" t="s">
        <v>378</v>
      </c>
      <c r="F23" s="432"/>
      <c r="G23" s="11"/>
      <c r="H23" s="15"/>
    </row>
    <row r="24" spans="2:8" ht="30.75" customHeight="1">
      <c r="B24" s="10"/>
      <c r="C24" s="433" t="s">
        <v>84</v>
      </c>
      <c r="D24" s="434"/>
      <c r="E24" s="431" t="s">
        <v>383</v>
      </c>
      <c r="F24" s="432"/>
      <c r="G24" s="11"/>
      <c r="H24" s="15"/>
    </row>
    <row r="25" spans="2:8" ht="33" customHeight="1">
      <c r="B25" s="10"/>
      <c r="C25" s="433" t="s">
        <v>85</v>
      </c>
      <c r="D25" s="434"/>
      <c r="E25" s="431" t="s">
        <v>384</v>
      </c>
      <c r="F25" s="432"/>
      <c r="G25" s="11"/>
      <c r="H25" s="15"/>
    </row>
    <row r="26" spans="2:8" ht="30" customHeight="1">
      <c r="B26" s="10"/>
      <c r="C26" s="433" t="s">
        <v>86</v>
      </c>
      <c r="D26" s="434"/>
      <c r="E26" s="431" t="s">
        <v>377</v>
      </c>
      <c r="F26" s="432"/>
      <c r="G26" s="11"/>
      <c r="H26" s="15"/>
    </row>
    <row r="27" spans="2:8" ht="35.25" customHeight="1">
      <c r="B27" s="10"/>
      <c r="C27" s="433" t="s">
        <v>87</v>
      </c>
      <c r="D27" s="434"/>
      <c r="E27" s="431" t="s">
        <v>385</v>
      </c>
      <c r="F27" s="432"/>
      <c r="G27" s="11"/>
      <c r="H27" s="15"/>
    </row>
    <row r="28" spans="2:8" ht="31.5" customHeight="1">
      <c r="B28" s="10"/>
      <c r="C28" s="433" t="s">
        <v>88</v>
      </c>
      <c r="D28" s="434"/>
      <c r="E28" s="431" t="s">
        <v>386</v>
      </c>
      <c r="F28" s="432"/>
      <c r="G28" s="11"/>
      <c r="H28" s="15"/>
    </row>
    <row r="29" spans="2:8" ht="35.25" customHeight="1">
      <c r="B29" s="10"/>
      <c r="C29" s="433" t="s">
        <v>89</v>
      </c>
      <c r="D29" s="434"/>
      <c r="E29" s="431" t="s">
        <v>387</v>
      </c>
      <c r="F29" s="432"/>
      <c r="G29" s="11"/>
      <c r="H29" s="15"/>
    </row>
    <row r="30" spans="2:8" ht="59.25" customHeight="1">
      <c r="B30" s="10"/>
      <c r="C30" s="433" t="s">
        <v>90</v>
      </c>
      <c r="D30" s="434"/>
      <c r="E30" s="431" t="s">
        <v>389</v>
      </c>
      <c r="F30" s="432"/>
      <c r="G30" s="11"/>
      <c r="H30" s="15"/>
    </row>
    <row r="31" spans="2:8" ht="57" customHeight="1">
      <c r="B31" s="10"/>
      <c r="C31" s="433" t="s">
        <v>25</v>
      </c>
      <c r="D31" s="434"/>
      <c r="E31" s="431" t="s">
        <v>390</v>
      </c>
      <c r="F31" s="432"/>
      <c r="G31" s="11"/>
      <c r="H31" s="15"/>
    </row>
    <row r="32" spans="2:8" ht="82.5" customHeight="1">
      <c r="B32" s="10"/>
      <c r="C32" s="433" t="s">
        <v>91</v>
      </c>
      <c r="D32" s="434"/>
      <c r="E32" s="431" t="s">
        <v>92</v>
      </c>
      <c r="F32" s="432"/>
      <c r="G32" s="11"/>
      <c r="H32" s="15"/>
    </row>
    <row r="33" spans="2:8" ht="46.5" customHeight="1">
      <c r="B33" s="10"/>
      <c r="C33" s="433" t="s">
        <v>30</v>
      </c>
      <c r="D33" s="434"/>
      <c r="E33" s="431" t="s">
        <v>391</v>
      </c>
      <c r="F33" s="432"/>
      <c r="G33" s="11"/>
      <c r="H33" s="15"/>
    </row>
    <row r="34" spans="2:8" ht="6.75" customHeight="1" thickBot="1">
      <c r="B34" s="10"/>
      <c r="C34" s="442"/>
      <c r="D34" s="443"/>
      <c r="E34" s="444"/>
      <c r="F34" s="445"/>
      <c r="G34" s="11"/>
      <c r="H34" s="15"/>
    </row>
    <row r="35" spans="2:8" ht="15.75" thickTop="1">
      <c r="B35" s="10"/>
      <c r="C35" s="16"/>
      <c r="D35" s="16"/>
      <c r="E35" s="17"/>
      <c r="F35" s="17"/>
      <c r="G35" s="11"/>
      <c r="H35" s="15"/>
    </row>
    <row r="36" spans="2:8" ht="21" customHeight="1">
      <c r="B36" s="435" t="s">
        <v>330</v>
      </c>
      <c r="C36" s="436"/>
      <c r="D36" s="436"/>
      <c r="E36" s="436"/>
      <c r="F36" s="436"/>
      <c r="G36" s="436"/>
      <c r="H36" s="437"/>
    </row>
    <row r="37" spans="2:8" ht="20.25" customHeight="1">
      <c r="B37" s="435" t="s">
        <v>331</v>
      </c>
      <c r="C37" s="436"/>
      <c r="D37" s="436"/>
      <c r="E37" s="436"/>
      <c r="F37" s="436"/>
      <c r="G37" s="436"/>
      <c r="H37" s="437"/>
    </row>
    <row r="38" spans="2:8" ht="20.25" customHeight="1">
      <c r="B38" s="435" t="s">
        <v>332</v>
      </c>
      <c r="C38" s="436"/>
      <c r="D38" s="436"/>
      <c r="E38" s="436"/>
      <c r="F38" s="436"/>
      <c r="G38" s="436"/>
      <c r="H38" s="437"/>
    </row>
    <row r="39" spans="2:8" ht="21.75" customHeight="1">
      <c r="B39" s="435" t="s">
        <v>333</v>
      </c>
      <c r="C39" s="436"/>
      <c r="D39" s="436"/>
      <c r="E39" s="436"/>
      <c r="F39" s="436"/>
      <c r="G39" s="436"/>
      <c r="H39" s="437"/>
    </row>
    <row r="40" spans="2:8" ht="22.5" customHeight="1">
      <c r="B40" s="435" t="s">
        <v>367</v>
      </c>
      <c r="C40" s="441"/>
      <c r="D40" s="441"/>
      <c r="E40" s="441"/>
      <c r="F40" s="441"/>
      <c r="G40" s="441"/>
      <c r="H40" s="437"/>
    </row>
    <row r="41" spans="2:8" ht="32.25" customHeight="1" thickBot="1">
      <c r="B41" s="438" t="s">
        <v>368</v>
      </c>
      <c r="C41" s="439"/>
      <c r="D41" s="439"/>
      <c r="E41" s="439"/>
      <c r="F41" s="439"/>
      <c r="G41" s="439"/>
      <c r="H41" s="44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baseColWidth="10"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46" t="s">
        <v>12</v>
      </c>
      <c r="B3" s="446"/>
      <c r="C3" s="446"/>
      <c r="D3" s="446"/>
      <c r="E3" s="446"/>
      <c r="F3" s="446"/>
      <c r="G3" s="446"/>
      <c r="H3" s="446"/>
    </row>
    <row r="4" spans="1:9">
      <c r="A4" s="446"/>
      <c r="B4" s="446"/>
      <c r="C4" s="446"/>
      <c r="D4" s="446"/>
      <c r="E4" s="446"/>
      <c r="F4" s="446"/>
      <c r="G4" s="446"/>
      <c r="H4" s="446"/>
    </row>
    <row r="5" spans="1:9" ht="34.5" thickBot="1">
      <c r="A5" s="18"/>
      <c r="B5" s="18"/>
      <c r="C5" s="18"/>
      <c r="D5" s="18"/>
      <c r="E5" s="18"/>
      <c r="F5" s="18"/>
      <c r="G5" s="18"/>
      <c r="H5" s="18"/>
    </row>
    <row r="6" spans="1:9" ht="71.25" customHeight="1" thickBot="1">
      <c r="A6" s="447" t="s">
        <v>12</v>
      </c>
      <c r="B6" s="83" t="s">
        <v>93</v>
      </c>
      <c r="C6" s="84" t="s">
        <v>94</v>
      </c>
      <c r="D6" s="84" t="s">
        <v>95</v>
      </c>
      <c r="E6" s="84" t="s">
        <v>96</v>
      </c>
      <c r="F6" s="84" t="s">
        <v>97</v>
      </c>
      <c r="G6" s="139" t="s">
        <v>98</v>
      </c>
      <c r="H6" s="83" t="s">
        <v>99</v>
      </c>
      <c r="I6" s="83" t="s">
        <v>338</v>
      </c>
    </row>
    <row r="7" spans="1:9" ht="265.5" customHeight="1" thickBot="1">
      <c r="A7" s="448"/>
      <c r="B7" s="19" t="s">
        <v>100</v>
      </c>
      <c r="C7" s="19" t="s">
        <v>101</v>
      </c>
      <c r="D7" s="19" t="s">
        <v>102</v>
      </c>
      <c r="E7" s="19" t="s">
        <v>103</v>
      </c>
      <c r="F7" s="19" t="s">
        <v>104</v>
      </c>
      <c r="G7" s="20" t="s">
        <v>105</v>
      </c>
      <c r="H7" s="141" t="s">
        <v>106</v>
      </c>
      <c r="I7" s="141" t="s">
        <v>339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6" sqref="C6"/>
    </sheetView>
  </sheetViews>
  <sheetFormatPr baseColWidth="10" defaultRowHeight="15"/>
  <cols>
    <col min="2" max="2" width="24.140625" customWidth="1"/>
    <col min="3" max="3" width="75.7109375" customWidth="1"/>
    <col min="4" max="4" width="29.85546875" customWidth="1"/>
    <col min="32" max="137" width="11.42578125" style="106"/>
  </cols>
  <sheetData>
    <row r="1" spans="1:31" s="106" customFormat="1"/>
    <row r="2" spans="1:31" ht="23.25">
      <c r="A2" s="6"/>
      <c r="B2" s="449" t="s">
        <v>107</v>
      </c>
      <c r="C2" s="449"/>
      <c r="D2" s="44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9" t="s">
        <v>108</v>
      </c>
      <c r="D4" s="109"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0" t="s">
        <v>110</v>
      </c>
      <c r="C5" s="111" t="s">
        <v>362</v>
      </c>
      <c r="D5" s="11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3" t="s">
        <v>111</v>
      </c>
      <c r="C6" s="114" t="s">
        <v>112</v>
      </c>
      <c r="D6" s="11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6" t="s">
        <v>113</v>
      </c>
      <c r="C7" s="114" t="s">
        <v>114</v>
      </c>
      <c r="D7" s="11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7" t="s">
        <v>115</v>
      </c>
      <c r="C8" s="114" t="s">
        <v>116</v>
      </c>
      <c r="D8" s="11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8" t="s">
        <v>117</v>
      </c>
      <c r="C9" s="114" t="s">
        <v>118</v>
      </c>
      <c r="D9" s="115">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6" customFormat="1"/>
    <row r="35" spans="1:31" s="106" customFormat="1"/>
    <row r="36" spans="1:31" s="106" customFormat="1"/>
    <row r="37" spans="1:31" s="106" customFormat="1"/>
    <row r="38" spans="1:31" s="106" customFormat="1"/>
    <row r="39" spans="1:31" s="106" customFormat="1"/>
    <row r="40" spans="1:31" s="106" customFormat="1"/>
    <row r="41" spans="1:31" s="106" customFormat="1"/>
    <row r="42" spans="1:31" s="106" customFormat="1"/>
    <row r="43" spans="1:31" s="106" customFormat="1"/>
    <row r="44" spans="1:31" s="106" customFormat="1"/>
    <row r="45" spans="1:31" s="106" customFormat="1"/>
    <row r="46" spans="1:31" s="106" customFormat="1"/>
    <row r="47" spans="1:31" s="106" customFormat="1"/>
    <row r="48" spans="1:31" s="106" customFormat="1"/>
    <row r="49" s="106" customFormat="1"/>
    <row r="50" s="106" customFormat="1"/>
    <row r="51" s="106" customFormat="1"/>
    <row r="52" s="106" customFormat="1"/>
    <row r="53" s="106" customFormat="1"/>
    <row r="54" s="106" customFormat="1"/>
    <row r="55" s="106" customFormat="1"/>
    <row r="56" s="106" customFormat="1"/>
    <row r="57" s="106" customFormat="1"/>
    <row r="58" s="106" customFormat="1"/>
    <row r="59" s="106" customFormat="1"/>
    <row r="60" s="106" customFormat="1"/>
    <row r="61" s="106" customFormat="1"/>
    <row r="62" s="106" customFormat="1"/>
    <row r="63" s="106" customFormat="1"/>
    <row r="64" s="106" customFormat="1"/>
    <row r="65" s="106" customFormat="1"/>
    <row r="66" s="106" customFormat="1"/>
    <row r="67" s="106" customFormat="1"/>
    <row r="68" s="106" customFormat="1"/>
    <row r="69" s="106" customFormat="1"/>
    <row r="70" s="106" customFormat="1"/>
    <row r="71" s="106" customFormat="1"/>
    <row r="72" s="106" customFormat="1"/>
    <row r="73" s="106" customFormat="1"/>
    <row r="74" s="106" customFormat="1"/>
    <row r="75" s="106" customFormat="1"/>
    <row r="76" s="106" customFormat="1"/>
    <row r="77" s="106" customFormat="1"/>
    <row r="78" s="106" customFormat="1"/>
    <row r="79" s="106" customFormat="1"/>
    <row r="80" s="106" customFormat="1"/>
    <row r="81" s="106" customFormat="1"/>
    <row r="82" s="106" customFormat="1"/>
    <row r="83" s="106" customFormat="1"/>
    <row r="84" s="106" customFormat="1"/>
    <row r="85" s="106" customFormat="1"/>
    <row r="86" s="106" customFormat="1"/>
    <row r="87" s="106" customFormat="1"/>
    <row r="88" s="106" customFormat="1"/>
    <row r="89" s="106" customFormat="1"/>
    <row r="90" s="106" customFormat="1"/>
    <row r="91" s="106" customFormat="1"/>
    <row r="92" s="106" customFormat="1"/>
    <row r="93" s="106" customFormat="1"/>
    <row r="94" s="106" customFormat="1"/>
    <row r="95" s="106" customFormat="1"/>
    <row r="96" s="106" customFormat="1"/>
    <row r="97" s="106" customFormat="1"/>
    <row r="98" s="106" customFormat="1"/>
    <row r="99" s="106" customFormat="1"/>
    <row r="100" s="106" customFormat="1"/>
    <row r="101" s="106" customFormat="1"/>
    <row r="102" s="106" customFormat="1"/>
    <row r="103" s="106" customFormat="1"/>
    <row r="104" s="106" customFormat="1"/>
    <row r="105" s="106" customFormat="1"/>
    <row r="106" s="106" customFormat="1"/>
    <row r="107" s="106" customFormat="1"/>
    <row r="108" s="106" customFormat="1"/>
    <row r="109" s="106" customFormat="1"/>
    <row r="110" s="106" customFormat="1"/>
    <row r="111" s="106" customFormat="1"/>
    <row r="112" s="106" customFormat="1"/>
    <row r="113" s="106" customFormat="1"/>
    <row r="114" s="106" customFormat="1"/>
    <row r="115" s="106" customFormat="1"/>
    <row r="116" s="106" customFormat="1"/>
    <row r="117" s="106" customFormat="1"/>
    <row r="118" s="106" customFormat="1"/>
    <row r="119" s="106" customFormat="1"/>
    <row r="120" s="106" customFormat="1"/>
    <row r="121" s="106" customFormat="1"/>
    <row r="122" s="106" customFormat="1"/>
    <row r="123" s="106" customFormat="1"/>
    <row r="124" s="106" customFormat="1"/>
    <row r="125" s="106" customFormat="1"/>
    <row r="126" s="106" customFormat="1"/>
    <row r="127" s="106" customFormat="1"/>
    <row r="128" s="106" customFormat="1"/>
    <row r="129" s="106" customFormat="1"/>
    <row r="130" s="106" customFormat="1"/>
    <row r="131" s="106" customFormat="1"/>
    <row r="132" s="106" customFormat="1"/>
    <row r="133" s="106" customFormat="1"/>
    <row r="134" s="106" customFormat="1"/>
    <row r="135" s="106" customFormat="1"/>
    <row r="136" s="106" customFormat="1"/>
    <row r="137" s="106" customFormat="1"/>
    <row r="138" s="106" customFormat="1"/>
    <row r="139" s="106" customFormat="1"/>
    <row r="140" s="106" customFormat="1"/>
    <row r="141" s="106" customFormat="1"/>
    <row r="142" s="106" customFormat="1"/>
    <row r="143" s="106" customFormat="1"/>
    <row r="144" s="106" customFormat="1"/>
    <row r="145" s="106" customFormat="1"/>
    <row r="146" s="106" customFormat="1"/>
    <row r="147" s="106" customFormat="1"/>
    <row r="148" s="106" customFormat="1"/>
    <row r="149" s="106" customFormat="1"/>
    <row r="150" s="106" customFormat="1"/>
    <row r="151" s="106" customFormat="1"/>
    <row r="152" s="106" customFormat="1"/>
    <row r="153" s="106" customFormat="1"/>
    <row r="154" s="106" customFormat="1"/>
    <row r="155" s="106" customFormat="1"/>
    <row r="156" s="106" customFormat="1"/>
    <row r="157" s="106" customFormat="1"/>
    <row r="158" s="106" customFormat="1"/>
    <row r="159" s="106" customFormat="1"/>
    <row r="160" s="106" customFormat="1"/>
    <row r="161" s="106" customFormat="1"/>
    <row r="162" s="106" customFormat="1"/>
    <row r="163" s="106" customFormat="1"/>
    <row r="164" s="106" customFormat="1"/>
    <row r="165" s="106" customFormat="1"/>
    <row r="166" s="106" customFormat="1"/>
    <row r="167" s="106" customFormat="1"/>
    <row r="168" s="106" customFormat="1"/>
    <row r="169" s="106" customFormat="1"/>
    <row r="170" s="106" customFormat="1"/>
    <row r="171" s="106" customFormat="1"/>
    <row r="172" s="106" customFormat="1"/>
    <row r="173" s="106" customFormat="1"/>
    <row r="174" s="106" customFormat="1"/>
    <row r="175" s="106" customFormat="1"/>
    <row r="176" s="106" customFormat="1"/>
    <row r="177" s="106" customFormat="1"/>
    <row r="178" s="106" customFormat="1"/>
    <row r="179" s="106" customFormat="1"/>
    <row r="180" s="106" customFormat="1"/>
    <row r="181" s="106" customFormat="1"/>
    <row r="182" s="106" customFormat="1"/>
    <row r="183" s="106" customFormat="1"/>
    <row r="184" s="106" customFormat="1"/>
    <row r="185" s="106" customFormat="1"/>
    <row r="186" s="106" customFormat="1"/>
    <row r="187" s="106" customFormat="1"/>
    <row r="188" s="106" customFormat="1"/>
    <row r="189" s="106" customFormat="1"/>
    <row r="190" s="106" customFormat="1"/>
    <row r="191" s="106" customFormat="1"/>
    <row r="192" s="106" customFormat="1"/>
    <row r="193" s="106" customFormat="1"/>
    <row r="194" s="106" customFormat="1"/>
    <row r="195" s="106" customFormat="1"/>
    <row r="196" s="106" customFormat="1"/>
    <row r="197" s="106" customFormat="1"/>
    <row r="198" s="106" customFormat="1"/>
    <row r="199" s="106" customFormat="1"/>
    <row r="200" s="106" customFormat="1"/>
    <row r="201" s="106" customFormat="1"/>
    <row r="202" s="106" customFormat="1"/>
    <row r="203" s="106" customFormat="1"/>
    <row r="204" s="106" customFormat="1"/>
    <row r="205" s="106" customFormat="1"/>
    <row r="206" s="106" customFormat="1"/>
    <row r="207" s="106" customFormat="1"/>
    <row r="208" s="106" customFormat="1"/>
    <row r="209" s="106" customFormat="1"/>
    <row r="210" s="106" customFormat="1"/>
    <row r="211" s="106" customFormat="1"/>
    <row r="212" s="106" customFormat="1"/>
    <row r="213" s="106" customFormat="1"/>
    <row r="214" s="106" customFormat="1"/>
    <row r="215" s="106" customFormat="1"/>
    <row r="216" s="106" customFormat="1"/>
    <row r="217" s="106" customFormat="1"/>
    <row r="218" s="106" customFormat="1"/>
    <row r="219" s="106" customFormat="1"/>
    <row r="220" s="106" customFormat="1"/>
    <row r="221" s="106" customFormat="1"/>
    <row r="222" s="106" customFormat="1"/>
    <row r="223" s="106" customFormat="1"/>
    <row r="224" s="106" customFormat="1"/>
    <row r="225" s="106" customFormat="1"/>
    <row r="226" s="106" customFormat="1"/>
    <row r="227" s="106" customFormat="1"/>
    <row r="228" s="106" customFormat="1"/>
    <row r="229" s="106" customFormat="1"/>
    <row r="230" s="106" customFormat="1"/>
    <row r="231" s="106" customFormat="1"/>
    <row r="232" s="106" customFormat="1"/>
    <row r="233" s="106" customFormat="1"/>
    <row r="234" s="106" customFormat="1"/>
    <row r="235" s="106" customFormat="1"/>
    <row r="236" s="106" customFormat="1"/>
    <row r="237" s="106" customFormat="1"/>
    <row r="238" s="106" customFormat="1"/>
    <row r="239" s="106" customFormat="1"/>
    <row r="240" s="106" customFormat="1"/>
    <row r="241" s="106" customFormat="1"/>
    <row r="242" s="106" customFormat="1"/>
    <row r="243" s="106" customFormat="1"/>
    <row r="244" s="106" customFormat="1"/>
    <row r="245" s="106" customFormat="1"/>
    <row r="246" s="106" customFormat="1"/>
    <row r="247" s="106" customFormat="1"/>
    <row r="248" s="106" customFormat="1"/>
    <row r="249" s="106" customFormat="1"/>
    <row r="250" s="106" customFormat="1"/>
    <row r="251" s="106" customFormat="1"/>
    <row r="252" s="106" customFormat="1"/>
    <row r="253" s="106" customFormat="1"/>
    <row r="254" s="106" customFormat="1"/>
    <row r="255" s="106" customFormat="1"/>
    <row r="256" s="106" customFormat="1"/>
    <row r="257" s="106" customFormat="1"/>
    <row r="258" s="106" customFormat="1"/>
    <row r="259" s="106" customFormat="1"/>
    <row r="260" s="106" customFormat="1"/>
    <row r="261" s="106" customFormat="1"/>
    <row r="262" s="106" customFormat="1"/>
    <row r="263" s="106" customFormat="1"/>
    <row r="264" s="106" customFormat="1"/>
    <row r="265" s="106" customFormat="1"/>
    <row r="266" s="106" customFormat="1"/>
    <row r="267" s="106" customFormat="1"/>
    <row r="268" s="106" customFormat="1"/>
    <row r="269" s="106" customFormat="1"/>
    <row r="270" s="106" customFormat="1"/>
    <row r="271" s="106" customFormat="1"/>
    <row r="272" s="106" customFormat="1"/>
    <row r="273" s="106" customFormat="1"/>
    <row r="274" s="106" customFormat="1"/>
    <row r="275" s="106" customFormat="1"/>
    <row r="276" s="106" customFormat="1"/>
    <row r="277" s="106" customFormat="1"/>
    <row r="278" s="106" customFormat="1"/>
    <row r="279" s="106" customFormat="1"/>
    <row r="280" s="106" customFormat="1"/>
    <row r="281" s="106" customFormat="1"/>
    <row r="282" s="106" customFormat="1"/>
    <row r="283" s="106" customFormat="1"/>
    <row r="284" s="106" customFormat="1"/>
    <row r="285" s="106" customFormat="1"/>
    <row r="286" s="106" customFormat="1"/>
    <row r="287" s="106" customFormat="1"/>
    <row r="288" s="106" customFormat="1"/>
    <row r="289" s="106" customFormat="1"/>
    <row r="290" s="106" customFormat="1"/>
    <row r="291" s="106" customFormat="1"/>
    <row r="292" s="106" customFormat="1"/>
    <row r="293" s="106" customFormat="1"/>
    <row r="294" s="106" customFormat="1"/>
    <row r="295" s="106" customFormat="1"/>
    <row r="296" s="106" customFormat="1"/>
    <row r="297" s="106" customFormat="1"/>
    <row r="298" s="106" customFormat="1"/>
    <row r="299" s="106" customFormat="1"/>
    <row r="300" s="106" customFormat="1"/>
    <row r="301" s="106" customFormat="1"/>
    <row r="302" s="106" customFormat="1"/>
    <row r="303" s="106" customFormat="1"/>
    <row r="304" s="106" customFormat="1"/>
    <row r="305" s="106" customFormat="1"/>
    <row r="306" s="106" customFormat="1"/>
    <row r="307" s="106" customFormat="1"/>
    <row r="308" s="106" customFormat="1"/>
    <row r="309" s="106" customFormat="1"/>
    <row r="310" s="106" customFormat="1"/>
    <row r="311" s="106" customFormat="1"/>
    <row r="312" s="106" customFormat="1"/>
    <row r="313" s="106" customFormat="1"/>
    <row r="314" s="106" customFormat="1"/>
    <row r="315" s="106" customFormat="1"/>
    <row r="316" s="106" customFormat="1"/>
    <row r="317" s="106" customFormat="1"/>
    <row r="318" s="106" customFormat="1"/>
    <row r="319" s="106" customFormat="1"/>
    <row r="320" s="106" customFormat="1"/>
    <row r="321" s="106" customFormat="1"/>
    <row r="322" s="106" customFormat="1"/>
    <row r="323" s="106" customFormat="1"/>
    <row r="324" s="106" customFormat="1"/>
    <row r="325" s="106" customFormat="1"/>
    <row r="326" s="106" customFormat="1"/>
    <row r="327" s="106" customFormat="1"/>
    <row r="328" s="106" customFormat="1"/>
    <row r="329" s="106" customFormat="1"/>
    <row r="330" s="106" customFormat="1"/>
    <row r="331" s="106" customFormat="1"/>
    <row r="332" s="106" customFormat="1"/>
    <row r="333" s="106" customFormat="1"/>
    <row r="334" s="106" customFormat="1"/>
    <row r="335" s="106" customFormat="1"/>
    <row r="336" s="106" customFormat="1"/>
    <row r="337" s="106" customFormat="1"/>
    <row r="338" s="106" customFormat="1"/>
    <row r="339" s="106" customFormat="1"/>
    <row r="340" s="106" customFormat="1"/>
    <row r="341" s="106" customFormat="1"/>
    <row r="342" s="106" customFormat="1"/>
    <row r="343" s="106" customFormat="1"/>
    <row r="344" s="106" customFormat="1"/>
    <row r="345" s="106" customFormat="1"/>
    <row r="346" s="106" customFormat="1"/>
    <row r="347" s="106" customFormat="1"/>
    <row r="348" s="106" customFormat="1"/>
    <row r="349" s="106" customFormat="1"/>
    <row r="350" s="106" customFormat="1"/>
    <row r="351" s="106" customFormat="1"/>
    <row r="352" s="106" customFormat="1"/>
    <row r="353" s="106" customFormat="1"/>
    <row r="354" s="106" customFormat="1"/>
    <row r="355" s="106" customFormat="1"/>
    <row r="356" s="106" customFormat="1"/>
    <row r="357" s="106" customFormat="1"/>
    <row r="358" s="106" customFormat="1"/>
    <row r="359" s="106" customFormat="1"/>
    <row r="360" s="106" customFormat="1"/>
    <row r="361" s="106" customFormat="1"/>
    <row r="362" s="106" customFormat="1"/>
    <row r="363" s="106" customFormat="1"/>
    <row r="364" s="106" customFormat="1"/>
    <row r="365" s="106" customFormat="1"/>
    <row r="366" s="106" customFormat="1"/>
    <row r="367" s="106" customFormat="1"/>
    <row r="368" s="106" customFormat="1"/>
    <row r="369" s="106" customFormat="1"/>
    <row r="370" s="106" customFormat="1"/>
    <row r="371" s="106" customFormat="1"/>
    <row r="372" s="106" customFormat="1"/>
    <row r="373" s="106" customFormat="1"/>
    <row r="374" s="106" customFormat="1"/>
    <row r="375" s="106" customFormat="1"/>
    <row r="376" s="106" customFormat="1"/>
    <row r="377" s="106" customFormat="1"/>
    <row r="378" s="106" customFormat="1"/>
    <row r="379" s="106" customFormat="1"/>
    <row r="380" s="106" customFormat="1"/>
    <row r="381" s="106" customFormat="1"/>
    <row r="382" s="106" customFormat="1"/>
    <row r="383" s="106" customFormat="1"/>
    <row r="384" s="106" customFormat="1"/>
    <row r="385" s="106" customFormat="1"/>
    <row r="386" s="106" customFormat="1"/>
    <row r="387" s="106" customFormat="1"/>
    <row r="388" s="106" customFormat="1"/>
    <row r="389" s="106" customFormat="1"/>
    <row r="390" s="106" customFormat="1"/>
    <row r="391" s="106" customFormat="1"/>
    <row r="392" s="106" customFormat="1"/>
    <row r="393" s="106" customFormat="1"/>
    <row r="394" s="106" customFormat="1"/>
    <row r="395" s="106" customFormat="1"/>
    <row r="396" s="106" customFormat="1"/>
    <row r="397" s="106" customFormat="1"/>
    <row r="398" s="106" customFormat="1"/>
    <row r="399" s="106" customFormat="1"/>
    <row r="400" s="106" customFormat="1"/>
    <row r="401" s="106" customFormat="1"/>
    <row r="402" s="106" customFormat="1"/>
    <row r="403" s="106" customFormat="1"/>
    <row r="404" s="106" customFormat="1"/>
    <row r="405" s="106" customFormat="1"/>
    <row r="406" s="106" customFormat="1"/>
    <row r="407" s="106" customFormat="1"/>
    <row r="408" s="106" customFormat="1"/>
    <row r="409" s="106" customFormat="1"/>
    <row r="410" s="106" customFormat="1"/>
    <row r="411" s="106" customFormat="1"/>
    <row r="412" s="106" customFormat="1"/>
    <row r="413" s="106" customFormat="1"/>
    <row r="414" s="106" customFormat="1"/>
    <row r="415" s="106" customFormat="1"/>
    <row r="416" s="106" customFormat="1"/>
    <row r="417" s="106" customFormat="1"/>
    <row r="418" s="106" customFormat="1"/>
    <row r="419" s="106" customFormat="1"/>
    <row r="420" s="106" customFormat="1"/>
    <row r="421" s="106" customFormat="1"/>
    <row r="422" s="106" customFormat="1"/>
    <row r="423" s="106" customFormat="1"/>
    <row r="424" s="106" customFormat="1"/>
    <row r="425" s="106" customFormat="1"/>
    <row r="426" s="106" customFormat="1"/>
    <row r="427" s="106" customFormat="1"/>
    <row r="428" s="106" customFormat="1"/>
    <row r="429" s="106" customFormat="1"/>
    <row r="430" s="106" customFormat="1"/>
    <row r="431" s="106" customFormat="1"/>
    <row r="432" s="106" customFormat="1"/>
    <row r="433" s="106" customFormat="1"/>
    <row r="434" s="106" customFormat="1"/>
    <row r="435" s="106" customFormat="1"/>
    <row r="436" s="106" customFormat="1"/>
    <row r="437" s="106" customFormat="1"/>
    <row r="438" s="106" customFormat="1"/>
    <row r="439" s="106" customFormat="1"/>
    <row r="440" s="106" customFormat="1"/>
    <row r="441" s="106" customFormat="1"/>
    <row r="442" s="106" customFormat="1"/>
    <row r="443" s="106" customFormat="1"/>
    <row r="444" s="106" customFormat="1"/>
    <row r="445" s="106" customFormat="1"/>
    <row r="446" s="106" customFormat="1"/>
    <row r="447" s="106" customFormat="1"/>
    <row r="448" s="106" customFormat="1"/>
    <row r="449" s="106" customFormat="1"/>
    <row r="450" s="106" customFormat="1"/>
    <row r="451" s="106" customFormat="1"/>
    <row r="452" s="106" customFormat="1"/>
    <row r="453" s="106" customFormat="1"/>
    <row r="454" s="106" customFormat="1"/>
    <row r="455" s="106" customFormat="1"/>
    <row r="456" s="106" customFormat="1"/>
    <row r="457" s="106" customFormat="1"/>
    <row r="458" s="106" customFormat="1"/>
    <row r="459" s="106" customFormat="1"/>
    <row r="460" s="106" customFormat="1"/>
    <row r="461" s="106" customFormat="1"/>
    <row r="462" s="106" customFormat="1"/>
    <row r="463" s="106" customFormat="1"/>
    <row r="464" s="106" customFormat="1"/>
    <row r="465" s="106" customFormat="1"/>
    <row r="466" s="106" customFormat="1"/>
    <row r="467" s="106" customFormat="1"/>
    <row r="468" s="106" customFormat="1"/>
    <row r="469" s="106" customFormat="1"/>
    <row r="470" s="106" customFormat="1"/>
    <row r="471" s="106" customFormat="1"/>
    <row r="472" s="106" customFormat="1"/>
    <row r="473" s="106" customFormat="1"/>
    <row r="474" s="106" customFormat="1"/>
    <row r="475" s="106" customFormat="1"/>
    <row r="476" s="106" customFormat="1"/>
    <row r="477" s="106" customFormat="1"/>
    <row r="478" s="106" customFormat="1"/>
    <row r="479" s="106" customFormat="1"/>
    <row r="480" s="106" customFormat="1"/>
    <row r="481" s="106" customFormat="1"/>
    <row r="482" s="106" customFormat="1"/>
    <row r="483" s="106" customFormat="1"/>
    <row r="484" s="106" customFormat="1"/>
    <row r="485" s="106" customFormat="1"/>
    <row r="486" s="106" customFormat="1"/>
    <row r="487" s="106" customFormat="1"/>
    <row r="488" s="106" customFormat="1"/>
    <row r="489" s="106" customFormat="1"/>
    <row r="490" s="106" customFormat="1"/>
    <row r="491" s="106" customFormat="1"/>
    <row r="492" s="106" customFormat="1"/>
    <row r="493" s="106" customFormat="1"/>
    <row r="494" s="106" customFormat="1"/>
    <row r="495" s="106" customFormat="1"/>
    <row r="496" s="106" customFormat="1"/>
    <row r="497" s="106" customFormat="1"/>
    <row r="498" s="106" customFormat="1"/>
    <row r="499" s="106" customFormat="1"/>
    <row r="500" s="106" customFormat="1"/>
    <row r="501" s="106" customFormat="1"/>
    <row r="502" s="106" customFormat="1"/>
    <row r="503" s="106" customFormat="1"/>
    <row r="504" s="106" customFormat="1"/>
    <row r="505" s="106" customFormat="1"/>
    <row r="506" s="106" customFormat="1"/>
    <row r="507" s="106" customFormat="1"/>
    <row r="508" s="106" customFormat="1"/>
    <row r="509" s="106" customFormat="1"/>
    <row r="510" s="106" customFormat="1"/>
    <row r="511" s="106" customFormat="1"/>
    <row r="512" s="106" customFormat="1"/>
    <row r="513" s="106" customFormat="1"/>
    <row r="514" s="106" customFormat="1"/>
    <row r="515" s="106" customFormat="1"/>
    <row r="516" s="106" customFormat="1"/>
    <row r="517" s="106" customFormat="1"/>
    <row r="518" s="106" customFormat="1"/>
    <row r="519" s="106" customFormat="1"/>
    <row r="520" s="106" customFormat="1"/>
    <row r="521" s="106" customFormat="1"/>
    <row r="522" s="106" customFormat="1"/>
    <row r="523" s="106" customFormat="1"/>
    <row r="524" s="106" customFormat="1"/>
    <row r="525" s="106" customFormat="1"/>
    <row r="526" s="106" customFormat="1"/>
    <row r="527" s="106" customFormat="1"/>
    <row r="528" s="106" customFormat="1"/>
    <row r="529" s="106" customFormat="1"/>
    <row r="530" s="106" customFormat="1"/>
    <row r="531" s="106" customFormat="1"/>
    <row r="532" s="106" customFormat="1"/>
    <row r="533" s="106" customFormat="1"/>
    <row r="534" s="106" customFormat="1"/>
    <row r="535" s="106" customFormat="1"/>
    <row r="536" s="106" customFormat="1"/>
    <row r="537" s="106" customFormat="1"/>
    <row r="538" s="106" customFormat="1"/>
    <row r="539" s="106" customFormat="1"/>
    <row r="540" s="106" customFormat="1"/>
    <row r="541" s="106" customFormat="1"/>
    <row r="542" s="106" customFormat="1"/>
    <row r="543" s="106" customFormat="1"/>
    <row r="544" s="106" customFormat="1"/>
    <row r="545" s="106" customFormat="1"/>
    <row r="546" s="106" customFormat="1"/>
    <row r="547" s="106" customFormat="1"/>
    <row r="548" s="106" customFormat="1"/>
    <row r="549" s="106" customFormat="1"/>
    <row r="550" s="106" customFormat="1"/>
    <row r="551" s="106" customFormat="1"/>
    <row r="552" s="106" customFormat="1"/>
    <row r="553" s="106" customFormat="1"/>
    <row r="554" s="106" customFormat="1"/>
    <row r="555" s="106" customFormat="1"/>
    <row r="556" s="106" customFormat="1"/>
    <row r="557" s="106" customFormat="1"/>
    <row r="558" s="106" customFormat="1"/>
    <row r="559" s="106" customFormat="1"/>
    <row r="560" s="106" customFormat="1"/>
    <row r="561" s="106" customFormat="1"/>
    <row r="562" s="106" customFormat="1"/>
    <row r="563" s="106" customFormat="1"/>
    <row r="564" s="106" customFormat="1"/>
    <row r="565" s="106" customFormat="1"/>
    <row r="566" s="106" customFormat="1"/>
    <row r="567" s="106" customFormat="1"/>
    <row r="568" s="106" customFormat="1"/>
    <row r="569" s="106" customFormat="1"/>
    <row r="570" s="106" customFormat="1"/>
    <row r="571" s="106" customFormat="1"/>
    <row r="572" s="106" customFormat="1"/>
    <row r="573" s="106" customFormat="1"/>
    <row r="574" s="106" customFormat="1"/>
    <row r="575" s="106" customFormat="1"/>
    <row r="576" s="106" customFormat="1"/>
    <row r="577" s="106" customFormat="1"/>
    <row r="578" s="106" customFormat="1"/>
    <row r="579" s="106" customFormat="1"/>
    <row r="580" s="106" customFormat="1"/>
    <row r="581" s="106" customFormat="1"/>
    <row r="582" s="106" customFormat="1"/>
    <row r="583" s="106" customFormat="1"/>
    <row r="584" s="106" customFormat="1"/>
    <row r="585" s="106" customFormat="1"/>
    <row r="586" s="106" customFormat="1"/>
    <row r="587" s="106" customFormat="1"/>
    <row r="588" s="106" customFormat="1"/>
    <row r="589" s="106" customFormat="1"/>
    <row r="590" s="106" customFormat="1"/>
    <row r="591" s="106" customFormat="1"/>
    <row r="592" s="106" customFormat="1"/>
    <row r="593" s="106" customFormat="1"/>
    <row r="594" s="106" customFormat="1"/>
    <row r="595" s="106" customFormat="1"/>
    <row r="596" s="106" customFormat="1"/>
    <row r="597" s="106" customFormat="1"/>
    <row r="598" s="106" customFormat="1"/>
    <row r="599" s="106" customFormat="1"/>
    <row r="600" s="106" customFormat="1"/>
    <row r="601" s="106" customFormat="1"/>
    <row r="602" s="106" customFormat="1"/>
    <row r="603" s="106" customFormat="1"/>
    <row r="604" s="106" customFormat="1"/>
    <row r="605" s="106" customFormat="1"/>
    <row r="606" s="106" customFormat="1"/>
    <row r="607" s="106" customFormat="1"/>
    <row r="608" s="106" customFormat="1"/>
    <row r="609" s="106" customFormat="1"/>
    <row r="610" s="106" customFormat="1"/>
    <row r="611" s="106" customFormat="1"/>
    <row r="612" s="106" customFormat="1"/>
    <row r="613" s="106" customFormat="1"/>
    <row r="614" s="106" customFormat="1"/>
    <row r="615" s="106" customFormat="1"/>
    <row r="616" s="106" customFormat="1"/>
    <row r="617" s="106" customFormat="1"/>
    <row r="618" s="106" customFormat="1"/>
    <row r="619" s="106" customFormat="1"/>
    <row r="620" s="106" customFormat="1"/>
    <row r="621" s="106" customFormat="1"/>
    <row r="622" s="106" customFormat="1"/>
    <row r="623" s="106" customFormat="1"/>
    <row r="624" s="106" customFormat="1"/>
    <row r="625" s="106" customFormat="1"/>
    <row r="626" s="106" customFormat="1"/>
    <row r="627" s="106" customFormat="1"/>
    <row r="628" s="106" customFormat="1"/>
    <row r="629" s="106" customFormat="1"/>
    <row r="630" s="106" customFormat="1"/>
    <row r="631" s="106" customFormat="1"/>
    <row r="632" s="106" customFormat="1"/>
    <row r="633" s="106" customFormat="1"/>
    <row r="634" s="106" customFormat="1"/>
    <row r="635" s="106" customFormat="1"/>
    <row r="636" s="106" customFormat="1"/>
    <row r="637" s="106" customFormat="1"/>
    <row r="638" s="106" customFormat="1"/>
    <row r="639" s="106" customFormat="1"/>
    <row r="640" s="106" customFormat="1"/>
    <row r="641" s="106" customFormat="1"/>
    <row r="642" s="106" customFormat="1"/>
    <row r="643" s="106" customFormat="1"/>
    <row r="644" s="106" customFormat="1"/>
    <row r="645" s="106" customFormat="1"/>
    <row r="646" s="106" customFormat="1"/>
    <row r="647" s="106" customFormat="1"/>
    <row r="648" s="106" customFormat="1"/>
    <row r="649" s="106" customFormat="1"/>
    <row r="650" s="106" customFormat="1"/>
    <row r="651" s="106" customFormat="1"/>
    <row r="652" s="106" customFormat="1"/>
    <row r="653" s="106" customFormat="1"/>
    <row r="654" s="106" customFormat="1"/>
    <row r="655" s="106" customFormat="1"/>
    <row r="656" s="106" customFormat="1"/>
    <row r="657" s="106" customFormat="1"/>
    <row r="658" s="106" customFormat="1"/>
    <row r="659" s="106" customFormat="1"/>
    <row r="660" s="106" customFormat="1"/>
    <row r="661" s="106" customFormat="1"/>
    <row r="662" s="106" customFormat="1"/>
    <row r="663" s="106" customFormat="1"/>
    <row r="664" s="106" customFormat="1"/>
    <row r="665" s="106" customFormat="1"/>
    <row r="666" s="106" customFormat="1"/>
    <row r="667" s="106" customFormat="1"/>
    <row r="668" s="106" customFormat="1"/>
    <row r="669" s="106" customFormat="1"/>
    <row r="670" s="106" customFormat="1"/>
    <row r="671" s="106" customFormat="1"/>
    <row r="672" s="106" customFormat="1"/>
    <row r="673" s="106" customFormat="1"/>
    <row r="674" s="106" customFormat="1"/>
    <row r="675" s="106" customFormat="1"/>
    <row r="676" s="106" customFormat="1"/>
    <row r="677" s="106" customFormat="1"/>
    <row r="678" s="106" customFormat="1"/>
    <row r="679" s="106" customFormat="1"/>
    <row r="680" s="106" customFormat="1"/>
    <row r="681" s="106" customFormat="1"/>
    <row r="682" s="106" customFormat="1"/>
    <row r="683" s="106" customFormat="1"/>
    <row r="684" s="106" customFormat="1"/>
    <row r="685" s="106" customFormat="1"/>
    <row r="686" s="106" customFormat="1"/>
    <row r="687" s="106" customFormat="1"/>
    <row r="688" s="106" customFormat="1"/>
    <row r="689" s="106" customFormat="1"/>
    <row r="690" s="106" customFormat="1"/>
    <row r="691" s="106" customFormat="1"/>
    <row r="692" s="106" customFormat="1"/>
    <row r="693" s="106" customFormat="1"/>
    <row r="694" s="106" customFormat="1"/>
    <row r="695" s="106" customFormat="1"/>
    <row r="696" s="106" customFormat="1"/>
    <row r="697" s="106" customFormat="1"/>
    <row r="698" s="106" customFormat="1"/>
    <row r="699" s="106" customFormat="1"/>
    <row r="700" s="106" customFormat="1"/>
    <row r="701" s="106" customFormat="1"/>
    <row r="702" s="106" customFormat="1"/>
    <row r="703" s="106" customFormat="1"/>
    <row r="704" s="106" customFormat="1"/>
    <row r="705" s="106" customFormat="1"/>
    <row r="706" s="106" customFormat="1"/>
    <row r="707" s="106" customFormat="1"/>
    <row r="708" s="106" customFormat="1"/>
    <row r="709" s="106" customFormat="1"/>
    <row r="710" s="106" customFormat="1"/>
    <row r="711" s="106" customFormat="1"/>
    <row r="712" s="106" customFormat="1"/>
    <row r="713" s="106" customFormat="1"/>
    <row r="714" s="106" customFormat="1"/>
    <row r="715" s="106" customFormat="1"/>
    <row r="716" s="106" customFormat="1"/>
    <row r="717" s="106" customFormat="1"/>
    <row r="718" s="106" customFormat="1"/>
    <row r="719" s="106" customFormat="1"/>
    <row r="720" s="106" customFormat="1"/>
    <row r="721" s="106" customFormat="1"/>
    <row r="722" s="106" customFormat="1"/>
    <row r="723" s="106" customFormat="1"/>
    <row r="724" s="106" customFormat="1"/>
    <row r="725" s="106" customFormat="1"/>
    <row r="726" s="106" customFormat="1"/>
    <row r="727" s="106" customFormat="1"/>
    <row r="728" s="106" customFormat="1"/>
    <row r="729" s="106" customFormat="1"/>
    <row r="730" s="106" customFormat="1"/>
    <row r="731" s="106" customFormat="1"/>
    <row r="732" s="106" customFormat="1"/>
    <row r="733" s="106" customFormat="1"/>
    <row r="734" s="106" customFormat="1"/>
    <row r="735" s="10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19" customWidth="1"/>
    <col min="11" max="258" width="11.42578125" style="106"/>
  </cols>
  <sheetData>
    <row r="1" spans="1:10" s="106" customFormat="1">
      <c r="E1" s="125"/>
    </row>
    <row r="2" spans="1:10" ht="33.75">
      <c r="A2" s="6"/>
      <c r="B2" s="450" t="s">
        <v>119</v>
      </c>
      <c r="C2" s="450"/>
      <c r="D2" s="450"/>
      <c r="E2" s="450"/>
      <c r="F2" s="6"/>
      <c r="G2" s="6"/>
      <c r="H2" s="6"/>
      <c r="I2" s="6"/>
      <c r="J2" s="6"/>
    </row>
    <row r="3" spans="1:10">
      <c r="A3" s="6"/>
      <c r="B3" s="95"/>
      <c r="C3" s="95"/>
      <c r="D3" s="95"/>
      <c r="E3" s="123"/>
      <c r="F3" s="6"/>
      <c r="G3" s="6"/>
      <c r="H3" s="6"/>
      <c r="I3" s="6"/>
      <c r="J3" s="6"/>
    </row>
    <row r="4" spans="1:10" ht="60">
      <c r="A4" s="6"/>
      <c r="B4" s="24"/>
      <c r="C4" s="96" t="s">
        <v>120</v>
      </c>
      <c r="D4" s="96" t="s">
        <v>121</v>
      </c>
      <c r="E4" s="123"/>
      <c r="F4" s="6"/>
      <c r="G4" s="6"/>
      <c r="H4" s="6"/>
      <c r="I4" s="6"/>
      <c r="J4" s="6"/>
    </row>
    <row r="5" spans="1:10" ht="76.5" customHeight="1">
      <c r="A5" s="25" t="s">
        <v>122</v>
      </c>
      <c r="B5" s="97" t="s">
        <v>265</v>
      </c>
      <c r="C5" s="98" t="s">
        <v>123</v>
      </c>
      <c r="D5" s="99" t="s">
        <v>47</v>
      </c>
      <c r="E5" s="124">
        <v>0.2</v>
      </c>
      <c r="F5" s="6"/>
      <c r="G5" s="6"/>
      <c r="H5" s="6"/>
      <c r="I5" s="6"/>
      <c r="J5" s="6"/>
    </row>
    <row r="6" spans="1:10" ht="99">
      <c r="A6" s="25" t="s">
        <v>124</v>
      </c>
      <c r="B6" s="100" t="s">
        <v>124</v>
      </c>
      <c r="C6" s="101" t="s">
        <v>125</v>
      </c>
      <c r="D6" s="102" t="s">
        <v>48</v>
      </c>
      <c r="E6" s="124">
        <v>0.4</v>
      </c>
      <c r="F6" s="6"/>
      <c r="G6" s="6"/>
      <c r="H6" s="6"/>
      <c r="I6" s="6"/>
      <c r="J6" s="6"/>
    </row>
    <row r="7" spans="1:10" ht="66">
      <c r="A7" s="25" t="s">
        <v>127</v>
      </c>
      <c r="B7" s="103" t="s">
        <v>266</v>
      </c>
      <c r="C7" s="101" t="s">
        <v>128</v>
      </c>
      <c r="D7" s="102" t="s">
        <v>129</v>
      </c>
      <c r="E7" s="124">
        <v>0.6</v>
      </c>
      <c r="F7" s="6"/>
      <c r="G7" s="6"/>
      <c r="H7" s="6"/>
      <c r="I7" s="6"/>
      <c r="J7" s="6"/>
    </row>
    <row r="8" spans="1:10" ht="66">
      <c r="A8" s="25" t="s">
        <v>130</v>
      </c>
      <c r="B8" s="104" t="s">
        <v>267</v>
      </c>
      <c r="C8" s="101" t="s">
        <v>131</v>
      </c>
      <c r="D8" s="102" t="s">
        <v>296</v>
      </c>
      <c r="E8" s="124">
        <v>0.8</v>
      </c>
      <c r="F8" s="6"/>
      <c r="G8" s="6"/>
      <c r="H8" s="6"/>
      <c r="I8" s="6"/>
      <c r="J8" s="6"/>
    </row>
    <row r="9" spans="1:10" ht="66">
      <c r="A9" s="25" t="s">
        <v>132</v>
      </c>
      <c r="B9" s="105" t="s">
        <v>268</v>
      </c>
      <c r="C9" s="101" t="s">
        <v>133</v>
      </c>
      <c r="D9" s="102" t="s">
        <v>50</v>
      </c>
      <c r="E9" s="124">
        <v>1</v>
      </c>
      <c r="F9" s="6"/>
      <c r="G9" s="6"/>
      <c r="H9" s="6"/>
      <c r="I9" s="6"/>
      <c r="J9" s="6"/>
    </row>
    <row r="10" spans="1:10" ht="20.25">
      <c r="A10" s="25"/>
      <c r="B10" s="25"/>
      <c r="C10" s="26"/>
      <c r="D10" s="26"/>
      <c r="E10" s="123"/>
      <c r="F10" s="6"/>
      <c r="G10" s="6"/>
      <c r="H10" s="6"/>
      <c r="I10" s="6"/>
      <c r="J10" s="6"/>
    </row>
    <row r="11" spans="1:10" ht="60">
      <c r="A11" s="25"/>
      <c r="B11" s="24"/>
      <c r="C11" s="96" t="s">
        <v>120</v>
      </c>
      <c r="D11" s="96" t="s">
        <v>281</v>
      </c>
      <c r="E11" s="123"/>
      <c r="F11" s="6"/>
      <c r="G11" s="6"/>
      <c r="H11" s="6"/>
      <c r="I11" s="6"/>
      <c r="J11" s="6"/>
    </row>
    <row r="12" spans="1:10" ht="79.5" customHeight="1">
      <c r="A12" s="25"/>
      <c r="B12" s="97" t="s">
        <v>265</v>
      </c>
      <c r="C12" s="98" t="s">
        <v>123</v>
      </c>
      <c r="D12" s="131" t="s">
        <v>287</v>
      </c>
      <c r="E12" s="124">
        <v>0.2</v>
      </c>
      <c r="F12" s="6"/>
      <c r="G12" s="6"/>
      <c r="H12" s="6"/>
      <c r="I12" s="6"/>
      <c r="J12" s="6"/>
    </row>
    <row r="13" spans="1:10" ht="33">
      <c r="A13" s="25"/>
      <c r="B13" s="100" t="s">
        <v>124</v>
      </c>
      <c r="C13" s="101" t="s">
        <v>125</v>
      </c>
      <c r="D13" s="131" t="s">
        <v>288</v>
      </c>
      <c r="E13" s="124">
        <v>0.4</v>
      </c>
      <c r="F13" s="6"/>
      <c r="G13" s="6"/>
      <c r="H13" s="6"/>
      <c r="I13" s="6"/>
      <c r="J13" s="6"/>
    </row>
    <row r="14" spans="1:10" ht="33">
      <c r="A14" s="25"/>
      <c r="B14" s="103" t="s">
        <v>266</v>
      </c>
      <c r="C14" s="101" t="s">
        <v>128</v>
      </c>
      <c r="D14" s="131" t="s">
        <v>289</v>
      </c>
      <c r="E14" s="124">
        <v>0.6</v>
      </c>
      <c r="F14" s="6"/>
      <c r="G14" s="6"/>
      <c r="H14" s="6"/>
      <c r="I14" s="6"/>
      <c r="J14" s="6"/>
    </row>
    <row r="15" spans="1:10" ht="33">
      <c r="A15" s="25"/>
      <c r="B15" s="104" t="s">
        <v>267</v>
      </c>
      <c r="C15" s="101" t="s">
        <v>131</v>
      </c>
      <c r="D15" s="131" t="s">
        <v>290</v>
      </c>
      <c r="E15" s="124">
        <v>0.8</v>
      </c>
      <c r="F15" s="6"/>
      <c r="G15" s="6"/>
      <c r="H15" s="6"/>
      <c r="I15" s="6"/>
      <c r="J15" s="6"/>
    </row>
    <row r="16" spans="1:10" ht="46.5" customHeight="1">
      <c r="A16" s="25"/>
      <c r="B16" s="105" t="s">
        <v>268</v>
      </c>
      <c r="C16" s="101" t="s">
        <v>133</v>
      </c>
      <c r="D16" s="131" t="s">
        <v>291</v>
      </c>
      <c r="E16" s="124">
        <v>1</v>
      </c>
      <c r="F16" s="6"/>
      <c r="G16" s="6"/>
      <c r="H16" s="6"/>
      <c r="I16" s="6"/>
      <c r="J16" s="6"/>
    </row>
    <row r="17" spans="1:10" ht="20.25">
      <c r="A17" s="25"/>
      <c r="B17" s="25"/>
      <c r="C17" s="26"/>
      <c r="D17" s="26"/>
      <c r="E17" s="123"/>
      <c r="F17" s="6"/>
      <c r="G17" s="6"/>
      <c r="H17" s="6"/>
      <c r="I17" s="6"/>
      <c r="J17" s="6"/>
    </row>
    <row r="18" spans="1:10" ht="16.5">
      <c r="A18" s="25"/>
      <c r="B18" s="27"/>
      <c r="C18" s="27"/>
      <c r="D18" s="27"/>
      <c r="E18" s="123"/>
      <c r="F18" s="6"/>
      <c r="G18" s="6"/>
      <c r="H18" s="6"/>
      <c r="I18" s="6"/>
      <c r="J18" s="6"/>
    </row>
    <row r="19" spans="1:10" ht="60">
      <c r="A19" s="25"/>
      <c r="B19" s="24"/>
      <c r="C19" s="96" t="s">
        <v>120</v>
      </c>
      <c r="D19" s="96" t="s">
        <v>294</v>
      </c>
      <c r="E19" s="123"/>
      <c r="F19" s="6"/>
      <c r="G19" s="6"/>
      <c r="H19" s="6"/>
      <c r="I19" s="6"/>
      <c r="J19" s="6"/>
    </row>
    <row r="20" spans="1:10" ht="57.75" customHeight="1">
      <c r="A20" s="25"/>
      <c r="B20" s="97" t="s">
        <v>265</v>
      </c>
      <c r="C20" s="98" t="s">
        <v>123</v>
      </c>
      <c r="D20" s="131" t="s">
        <v>282</v>
      </c>
      <c r="E20" s="124">
        <v>0.2</v>
      </c>
      <c r="F20" s="6"/>
      <c r="G20" s="6"/>
      <c r="H20" s="6"/>
      <c r="I20" s="6"/>
      <c r="J20" s="6"/>
    </row>
    <row r="21" spans="1:10" ht="54" customHeight="1">
      <c r="A21" s="25"/>
      <c r="B21" s="100" t="s">
        <v>124</v>
      </c>
      <c r="C21" s="101" t="s">
        <v>125</v>
      </c>
      <c r="D21" s="131" t="s">
        <v>283</v>
      </c>
      <c r="E21" s="124">
        <v>0.4</v>
      </c>
      <c r="F21" s="6"/>
      <c r="G21" s="6"/>
      <c r="H21" s="6"/>
      <c r="I21" s="6"/>
      <c r="J21" s="6"/>
    </row>
    <row r="22" spans="1:10" ht="64.5" customHeight="1">
      <c r="A22" s="25"/>
      <c r="B22" s="103" t="s">
        <v>266</v>
      </c>
      <c r="C22" s="101" t="s">
        <v>128</v>
      </c>
      <c r="D22" s="131" t="s">
        <v>284</v>
      </c>
      <c r="E22" s="124">
        <v>0.6</v>
      </c>
      <c r="F22" s="6"/>
      <c r="G22" s="6"/>
      <c r="H22" s="6"/>
      <c r="I22" s="6"/>
      <c r="J22" s="6"/>
    </row>
    <row r="23" spans="1:10" ht="51.75" customHeight="1">
      <c r="A23" s="25"/>
      <c r="B23" s="104" t="s">
        <v>267</v>
      </c>
      <c r="C23" s="101" t="s">
        <v>131</v>
      </c>
      <c r="D23" s="131" t="s">
        <v>285</v>
      </c>
      <c r="E23" s="124">
        <v>0.8</v>
      </c>
      <c r="F23" s="6"/>
      <c r="G23" s="6"/>
      <c r="H23" s="6"/>
      <c r="I23" s="6"/>
      <c r="J23" s="6"/>
    </row>
    <row r="24" spans="1:10" ht="51.75" customHeight="1">
      <c r="A24" s="25"/>
      <c r="B24" s="105" t="s">
        <v>268</v>
      </c>
      <c r="C24" s="101" t="s">
        <v>133</v>
      </c>
      <c r="D24" s="131" t="s">
        <v>286</v>
      </c>
      <c r="E24" s="124">
        <v>1</v>
      </c>
      <c r="F24" s="6"/>
      <c r="G24" s="6"/>
      <c r="H24" s="6"/>
      <c r="I24" s="6"/>
      <c r="J24" s="6"/>
    </row>
    <row r="25" spans="1:10" ht="16.5">
      <c r="A25" s="25"/>
      <c r="B25" s="27"/>
      <c r="C25" s="27"/>
      <c r="D25" s="27"/>
      <c r="E25" s="123"/>
      <c r="F25" s="6"/>
      <c r="G25" s="6"/>
      <c r="H25" s="6"/>
      <c r="I25" s="6"/>
      <c r="J25" s="6"/>
    </row>
    <row r="26" spans="1:10" ht="16.5">
      <c r="A26" s="25"/>
      <c r="B26" s="27"/>
      <c r="C26" s="27"/>
      <c r="D26" s="27"/>
      <c r="E26" s="123"/>
      <c r="F26" s="6"/>
      <c r="G26" s="6"/>
      <c r="H26" s="6"/>
      <c r="I26" s="6"/>
      <c r="J26" s="6"/>
    </row>
    <row r="27" spans="1:10" ht="16.5">
      <c r="A27" s="25"/>
      <c r="B27" s="27"/>
      <c r="C27" s="27"/>
      <c r="D27" s="27"/>
      <c r="E27" s="123"/>
      <c r="F27" s="6"/>
      <c r="G27" s="6"/>
      <c r="H27" s="6"/>
      <c r="I27" s="6"/>
      <c r="J27" s="6"/>
    </row>
    <row r="28" spans="1:10" ht="16.5">
      <c r="A28" s="25"/>
      <c r="B28" s="27"/>
      <c r="C28" s="27"/>
      <c r="D28" s="27"/>
      <c r="E28" s="123"/>
      <c r="F28" s="6"/>
      <c r="G28" s="6"/>
      <c r="H28" s="6"/>
      <c r="I28" s="6"/>
      <c r="J28" s="6"/>
    </row>
    <row r="29" spans="1:10" ht="60">
      <c r="A29" s="25"/>
      <c r="B29" s="24"/>
      <c r="C29" s="96" t="s">
        <v>120</v>
      </c>
      <c r="D29" s="96" t="s">
        <v>292</v>
      </c>
      <c r="E29" s="123"/>
      <c r="F29" s="6"/>
      <c r="G29" s="6"/>
      <c r="H29" s="6"/>
      <c r="I29" s="6"/>
      <c r="J29" s="6"/>
    </row>
    <row r="30" spans="1:10" ht="75.75" customHeight="1">
      <c r="A30" s="25"/>
      <c r="B30" s="97" t="s">
        <v>265</v>
      </c>
      <c r="C30" s="98" t="s">
        <v>123</v>
      </c>
      <c r="D30" s="131" t="s">
        <v>299</v>
      </c>
      <c r="E30" s="124">
        <v>0.2</v>
      </c>
      <c r="F30" s="6"/>
      <c r="G30" s="6"/>
      <c r="H30" s="6"/>
      <c r="I30" s="6"/>
      <c r="J30" s="6"/>
    </row>
    <row r="31" spans="1:10" ht="65.25" customHeight="1">
      <c r="A31" s="25"/>
      <c r="B31" s="100" t="s">
        <v>124</v>
      </c>
      <c r="C31" s="101" t="s">
        <v>125</v>
      </c>
      <c r="D31" s="131" t="s">
        <v>300</v>
      </c>
      <c r="E31" s="124">
        <v>0.4</v>
      </c>
      <c r="F31" s="6"/>
      <c r="G31" s="6"/>
      <c r="H31" s="6"/>
      <c r="I31" s="6"/>
      <c r="J31" s="6"/>
    </row>
    <row r="32" spans="1:10" ht="57" customHeight="1">
      <c r="A32" s="25"/>
      <c r="B32" s="103" t="s">
        <v>266</v>
      </c>
      <c r="C32" s="101" t="s">
        <v>128</v>
      </c>
      <c r="D32" s="131" t="s">
        <v>293</v>
      </c>
      <c r="E32" s="124">
        <v>0.6</v>
      </c>
      <c r="F32" s="6"/>
      <c r="G32" s="6"/>
      <c r="H32" s="6"/>
      <c r="I32" s="6"/>
      <c r="J32" s="6"/>
    </row>
    <row r="33" spans="1:10" ht="66.75" customHeight="1">
      <c r="A33" s="25"/>
      <c r="B33" s="104" t="s">
        <v>267</v>
      </c>
      <c r="C33" s="101" t="s">
        <v>131</v>
      </c>
      <c r="D33" s="131" t="s">
        <v>301</v>
      </c>
      <c r="E33" s="124">
        <v>0.8</v>
      </c>
      <c r="F33" s="6"/>
      <c r="G33" s="6"/>
      <c r="H33" s="6"/>
      <c r="I33" s="6"/>
      <c r="J33" s="6"/>
    </row>
    <row r="34" spans="1:10" ht="79.5" customHeight="1">
      <c r="A34" s="25"/>
      <c r="B34" s="105" t="s">
        <v>268</v>
      </c>
      <c r="C34" s="101" t="s">
        <v>133</v>
      </c>
      <c r="D34" s="131" t="s">
        <v>302</v>
      </c>
      <c r="E34" s="124">
        <v>1</v>
      </c>
      <c r="F34" s="6"/>
      <c r="G34" s="6"/>
      <c r="H34" s="6"/>
      <c r="I34" s="6"/>
      <c r="J34" s="6"/>
    </row>
    <row r="35" spans="1:10">
      <c r="A35" s="25"/>
      <c r="B35" s="25"/>
      <c r="C35" s="25" t="s">
        <v>134</v>
      </c>
      <c r="D35" s="25" t="s">
        <v>135</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0">
      <c r="A38" s="25"/>
      <c r="B38" s="24"/>
      <c r="C38" s="96" t="s">
        <v>120</v>
      </c>
      <c r="D38" s="96" t="s">
        <v>316</v>
      </c>
      <c r="E38" s="123"/>
      <c r="F38" s="6"/>
      <c r="G38" s="6"/>
      <c r="H38" s="6"/>
      <c r="I38" s="6"/>
      <c r="J38" s="6"/>
    </row>
    <row r="39" spans="1:10" ht="99">
      <c r="A39" s="25"/>
      <c r="B39" s="97" t="s">
        <v>265</v>
      </c>
      <c r="C39" s="98" t="s">
        <v>123</v>
      </c>
      <c r="D39" s="132" t="s">
        <v>312</v>
      </c>
      <c r="E39" s="124">
        <v>0.2</v>
      </c>
      <c r="F39" s="6"/>
      <c r="G39" s="6"/>
      <c r="H39" s="6"/>
      <c r="I39" s="6"/>
      <c r="J39" s="6"/>
    </row>
    <row r="40" spans="1:10" ht="99">
      <c r="A40" s="25"/>
      <c r="B40" s="100" t="s">
        <v>124</v>
      </c>
      <c r="C40" s="101" t="s">
        <v>125</v>
      </c>
      <c r="D40" s="132" t="s">
        <v>313</v>
      </c>
      <c r="E40" s="124">
        <v>0.4</v>
      </c>
      <c r="F40" s="6"/>
      <c r="G40" s="6"/>
      <c r="H40" s="6"/>
      <c r="I40" s="6"/>
      <c r="J40" s="6"/>
    </row>
    <row r="41" spans="1:10" ht="99">
      <c r="A41" s="25"/>
      <c r="B41" s="103" t="s">
        <v>266</v>
      </c>
      <c r="C41" s="101" t="s">
        <v>128</v>
      </c>
      <c r="D41" s="132" t="s">
        <v>314</v>
      </c>
      <c r="E41" s="124">
        <v>0.6</v>
      </c>
      <c r="F41" s="6"/>
      <c r="G41" s="6"/>
      <c r="H41" s="6"/>
      <c r="I41" s="6"/>
      <c r="J41" s="6"/>
    </row>
    <row r="42" spans="1:10" ht="99">
      <c r="A42" s="25"/>
      <c r="B42" s="104" t="s">
        <v>267</v>
      </c>
      <c r="C42" s="101" t="s">
        <v>131</v>
      </c>
      <c r="D42" s="132" t="s">
        <v>315</v>
      </c>
      <c r="E42" s="124">
        <v>0.8</v>
      </c>
      <c r="F42" s="6"/>
      <c r="G42" s="6"/>
      <c r="H42" s="6"/>
      <c r="I42" s="6"/>
      <c r="J42" s="6"/>
    </row>
    <row r="43" spans="1:10" ht="99">
      <c r="A43" s="25"/>
      <c r="B43" s="105" t="s">
        <v>268</v>
      </c>
      <c r="C43" s="101" t="s">
        <v>133</v>
      </c>
      <c r="D43" s="132" t="s">
        <v>317</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6" t="s">
        <v>280</v>
      </c>
      <c r="E45" s="123"/>
      <c r="F45" s="6"/>
      <c r="G45" s="6"/>
      <c r="H45" s="6"/>
      <c r="I45" s="6"/>
      <c r="J45" s="6"/>
    </row>
    <row r="46" spans="1:10" ht="94.5" customHeight="1">
      <c r="A46" s="25"/>
      <c r="B46" s="104" t="s">
        <v>267</v>
      </c>
      <c r="C46" s="25"/>
      <c r="D46" s="102" t="s">
        <v>371</v>
      </c>
      <c r="E46" s="124">
        <v>0.8</v>
      </c>
      <c r="F46" s="6"/>
      <c r="G46" s="6"/>
      <c r="H46" s="6"/>
      <c r="I46" s="6"/>
      <c r="J46" s="6"/>
    </row>
    <row r="47" spans="1:10" ht="105.75" customHeight="1">
      <c r="A47" s="25"/>
      <c r="B47" s="105" t="s">
        <v>268</v>
      </c>
      <c r="C47" s="26"/>
      <c r="D47" s="102" t="s">
        <v>369</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25">
      <c r="A50" s="25"/>
      <c r="B50" s="25"/>
      <c r="C50" s="26"/>
      <c r="D50" s="26"/>
      <c r="E50" s="123"/>
      <c r="F50" s="6"/>
      <c r="G50" s="6"/>
      <c r="H50" s="6"/>
      <c r="I50" s="6"/>
      <c r="J50" s="6"/>
    </row>
    <row r="51" spans="1:10" ht="46.5" customHeight="1">
      <c r="A51" s="25"/>
      <c r="B51" s="25"/>
      <c r="C51" s="25"/>
      <c r="D51" s="96" t="s">
        <v>374</v>
      </c>
      <c r="E51" s="123"/>
      <c r="F51" s="6"/>
      <c r="G51" s="6"/>
      <c r="H51" s="6"/>
      <c r="I51" s="6"/>
      <c r="J51" s="6"/>
    </row>
    <row r="52" spans="1:10" ht="90" customHeight="1">
      <c r="A52" s="25"/>
      <c r="B52" s="104" t="s">
        <v>267</v>
      </c>
      <c r="C52" s="25"/>
      <c r="D52" s="102" t="s">
        <v>297</v>
      </c>
      <c r="E52" s="124">
        <v>0.8</v>
      </c>
      <c r="F52" s="6"/>
      <c r="G52" s="6"/>
      <c r="H52" s="6"/>
      <c r="I52" s="6"/>
      <c r="J52" s="6"/>
    </row>
    <row r="53" spans="1:10" ht="66">
      <c r="A53" s="25"/>
      <c r="B53" s="105" t="s">
        <v>268</v>
      </c>
      <c r="C53" s="26"/>
      <c r="D53" s="102" t="s">
        <v>298</v>
      </c>
      <c r="E53" s="124">
        <v>1</v>
      </c>
      <c r="F53" s="6"/>
      <c r="G53" s="6"/>
      <c r="H53" s="6"/>
      <c r="I53" s="6"/>
      <c r="J53" s="6"/>
    </row>
    <row r="54" spans="1:10" ht="20.25">
      <c r="A54" s="25"/>
      <c r="B54" s="25"/>
      <c r="C54" s="26"/>
      <c r="D54" s="26"/>
      <c r="E54" s="123"/>
      <c r="F54" s="6"/>
      <c r="G54" s="6"/>
      <c r="H54" s="6"/>
      <c r="I54" s="6"/>
      <c r="J54" s="6"/>
    </row>
    <row r="55" spans="1:10" ht="20.25">
      <c r="A55" s="25"/>
      <c r="B55" s="25"/>
      <c r="C55" s="26"/>
      <c r="D55" s="26"/>
      <c r="E55" s="123"/>
      <c r="F55" s="6"/>
      <c r="G55" s="6"/>
      <c r="H55" s="6"/>
      <c r="I55" s="6"/>
      <c r="J55" s="6"/>
    </row>
    <row r="56" spans="1:10" ht="20.25">
      <c r="A56" s="25"/>
      <c r="B56" s="25"/>
      <c r="C56" s="26"/>
      <c r="D56" s="26"/>
      <c r="E56" s="123"/>
      <c r="F56" s="6"/>
      <c r="G56" s="6"/>
      <c r="H56" s="6"/>
      <c r="I56" s="6"/>
      <c r="J56" s="6"/>
    </row>
    <row r="57" spans="1:10" ht="20.25">
      <c r="A57" s="25"/>
      <c r="B57" s="25"/>
      <c r="C57" s="26"/>
      <c r="D57" s="26"/>
      <c r="E57" s="123"/>
      <c r="F57" s="6"/>
      <c r="G57" s="6"/>
      <c r="H57" s="6"/>
      <c r="I57" s="6"/>
      <c r="J57" s="6"/>
    </row>
    <row r="58" spans="1:10" ht="20.25">
      <c r="A58" s="25"/>
      <c r="B58" s="25"/>
      <c r="C58" s="26"/>
      <c r="D58" s="26"/>
      <c r="E58" s="123"/>
      <c r="F58" s="6"/>
      <c r="G58" s="6"/>
      <c r="H58" s="6"/>
      <c r="I58" s="6"/>
      <c r="J58" s="6"/>
    </row>
    <row r="59" spans="1:10" ht="20.25">
      <c r="A59" s="25"/>
      <c r="B59" s="25"/>
      <c r="C59" s="26"/>
      <c r="D59" s="26"/>
      <c r="E59" s="123"/>
      <c r="F59" s="6"/>
      <c r="G59" s="6"/>
      <c r="H59" s="6"/>
      <c r="I59" s="6"/>
      <c r="J59" s="6"/>
    </row>
    <row r="60" spans="1:10" ht="20.25">
      <c r="A60" s="25"/>
      <c r="B60" s="25"/>
      <c r="C60" s="26"/>
      <c r="D60" s="26"/>
      <c r="E60" s="123"/>
      <c r="F60" s="6"/>
      <c r="G60" s="6"/>
      <c r="H60" s="6"/>
      <c r="I60" s="6"/>
      <c r="J60" s="6"/>
    </row>
    <row r="61" spans="1:10" ht="20.25">
      <c r="A61" s="25"/>
      <c r="B61" s="25"/>
      <c r="C61" s="26"/>
      <c r="D61" s="26"/>
      <c r="E61" s="123"/>
      <c r="F61" s="6"/>
      <c r="G61" s="6"/>
      <c r="H61" s="6"/>
      <c r="I61" s="6"/>
      <c r="J61" s="6"/>
    </row>
    <row r="62" spans="1:10" ht="20.25">
      <c r="A62" s="25"/>
      <c r="B62" s="25"/>
      <c r="C62" s="26"/>
      <c r="D62" s="26"/>
      <c r="E62" s="123"/>
      <c r="F62" s="6"/>
      <c r="G62" s="6"/>
      <c r="H62" s="6"/>
      <c r="I62" s="6"/>
      <c r="J62" s="6"/>
    </row>
    <row r="63" spans="1:10" ht="20.25">
      <c r="A63" s="25"/>
      <c r="B63" s="25"/>
      <c r="C63" s="26"/>
      <c r="D63" s="26"/>
      <c r="E63" s="123"/>
      <c r="F63" s="6"/>
      <c r="G63" s="6"/>
      <c r="H63" s="6"/>
      <c r="I63" s="6"/>
      <c r="J63" s="6"/>
    </row>
    <row r="64" spans="1:10" ht="20.25">
      <c r="A64" s="25"/>
      <c r="B64" s="25"/>
      <c r="C64" s="26"/>
      <c r="D64" s="26"/>
      <c r="E64" s="123"/>
      <c r="F64" s="6"/>
      <c r="G64" s="6"/>
      <c r="H64" s="6"/>
      <c r="I64" s="6"/>
      <c r="J64" s="6"/>
    </row>
    <row r="65" spans="1:10" ht="20.25">
      <c r="A65" s="25"/>
      <c r="B65" s="25"/>
      <c r="C65" s="26"/>
      <c r="D65" s="26"/>
      <c r="E65" s="123"/>
      <c r="F65" s="6"/>
      <c r="G65" s="6"/>
      <c r="H65" s="6"/>
      <c r="I65" s="6"/>
      <c r="J65" s="6"/>
    </row>
    <row r="66" spans="1:10" ht="20.25">
      <c r="A66" s="25"/>
      <c r="B66" s="25"/>
      <c r="C66" s="26"/>
      <c r="D66" s="26"/>
      <c r="E66" s="123"/>
      <c r="F66" s="6"/>
      <c r="G66" s="6"/>
      <c r="H66" s="6"/>
      <c r="I66" s="6"/>
      <c r="J66" s="6"/>
    </row>
    <row r="67" spans="1:10" ht="20.25">
      <c r="A67" s="25"/>
      <c r="B67" s="25"/>
      <c r="C67" s="26"/>
      <c r="D67" s="26"/>
      <c r="E67" s="123"/>
      <c r="F67" s="6"/>
      <c r="G67" s="6"/>
      <c r="H67" s="6"/>
      <c r="I67" s="6"/>
      <c r="J67" s="6"/>
    </row>
    <row r="68" spans="1:10" ht="20.25">
      <c r="A68" s="25"/>
      <c r="B68" s="25"/>
      <c r="C68" s="26"/>
      <c r="D68" s="26"/>
      <c r="E68" s="123"/>
      <c r="F68" s="6"/>
      <c r="G68" s="6"/>
      <c r="H68" s="6"/>
      <c r="I68" s="6"/>
      <c r="J68" s="6"/>
    </row>
    <row r="69" spans="1:10" ht="20.25">
      <c r="A69" s="25"/>
      <c r="B69" s="25"/>
      <c r="C69" s="26"/>
      <c r="D69" s="26"/>
      <c r="E69" s="123"/>
      <c r="F69" s="6"/>
      <c r="G69" s="6"/>
      <c r="H69" s="6"/>
      <c r="I69" s="6"/>
      <c r="J69" s="6"/>
    </row>
    <row r="70" spans="1:10" ht="20.25">
      <c r="A70" s="25"/>
      <c r="B70" s="25"/>
      <c r="C70" s="26"/>
      <c r="D70" s="26"/>
      <c r="E70" s="123"/>
      <c r="F70" s="6"/>
      <c r="G70" s="6"/>
      <c r="H70" s="6"/>
      <c r="I70" s="6"/>
      <c r="J70" s="6"/>
    </row>
    <row r="71" spans="1:10" ht="20.25">
      <c r="A71" s="25"/>
      <c r="B71" s="25"/>
      <c r="C71" s="26"/>
      <c r="D71" s="26"/>
      <c r="E71" s="123"/>
      <c r="F71" s="6"/>
      <c r="G71" s="6"/>
      <c r="H71" s="6"/>
      <c r="I71" s="6"/>
      <c r="J71" s="6"/>
    </row>
    <row r="72" spans="1:10" ht="20.25">
      <c r="A72" s="25"/>
      <c r="B72" s="25"/>
      <c r="C72" s="26"/>
      <c r="D72" s="26"/>
      <c r="E72" s="123"/>
      <c r="F72" s="6"/>
      <c r="G72" s="6"/>
      <c r="H72" s="6"/>
      <c r="I72" s="6"/>
      <c r="J72" s="6"/>
    </row>
    <row r="73" spans="1:10" ht="20.25">
      <c r="A73" s="25"/>
      <c r="B73" s="25"/>
      <c r="C73" s="26"/>
      <c r="D73" s="26"/>
      <c r="E73" s="123"/>
      <c r="F73" s="6"/>
      <c r="G73" s="6"/>
      <c r="H73" s="6"/>
      <c r="I73" s="6"/>
      <c r="J73" s="6"/>
    </row>
    <row r="74" spans="1:10" ht="20.25">
      <c r="A74" s="25"/>
      <c r="B74" s="25"/>
      <c r="C74" s="26"/>
      <c r="D74" s="26"/>
      <c r="E74" s="123"/>
      <c r="F74" s="6"/>
      <c r="G74" s="6"/>
      <c r="H74" s="6"/>
      <c r="I74" s="6"/>
      <c r="J74" s="6"/>
    </row>
    <row r="75" spans="1:10" ht="20.25">
      <c r="A75" s="25"/>
      <c r="B75" s="25"/>
      <c r="C75" s="26"/>
      <c r="D75" s="26"/>
      <c r="E75" s="123"/>
      <c r="F75" s="6"/>
      <c r="G75" s="6"/>
      <c r="H75" s="6"/>
      <c r="I75" s="6"/>
      <c r="J75" s="6"/>
    </row>
    <row r="76" spans="1:10" ht="20.25">
      <c r="A76" s="25"/>
      <c r="B76" s="25"/>
      <c r="C76" s="26"/>
      <c r="D76" s="26"/>
      <c r="E76" s="123"/>
      <c r="F76" s="6"/>
      <c r="G76" s="6"/>
      <c r="H76" s="6"/>
      <c r="I76" s="6"/>
      <c r="J76" s="6"/>
    </row>
    <row r="77" spans="1:10" ht="20.25">
      <c r="A77" s="25"/>
      <c r="B77" s="25"/>
      <c r="C77" s="26"/>
      <c r="D77" s="26"/>
      <c r="E77" s="123"/>
      <c r="F77" s="6"/>
      <c r="G77" s="6"/>
      <c r="H77" s="6"/>
      <c r="I77" s="6"/>
      <c r="J77" s="6"/>
    </row>
    <row r="78" spans="1:10" ht="20.25">
      <c r="A78" s="25"/>
      <c r="B78" s="25"/>
      <c r="C78" s="26"/>
      <c r="D78" s="26"/>
      <c r="E78" s="123"/>
      <c r="F78" s="6"/>
      <c r="G78" s="6"/>
      <c r="H78" s="6"/>
      <c r="I78" s="6"/>
      <c r="J78" s="6"/>
    </row>
    <row r="79" spans="1:10" ht="20.25">
      <c r="A79" s="25"/>
      <c r="B79" s="25"/>
      <c r="C79" s="26"/>
      <c r="D79" s="26"/>
      <c r="E79" s="123"/>
      <c r="F79" s="6"/>
      <c r="G79" s="6"/>
      <c r="H79" s="6"/>
      <c r="I79" s="6"/>
      <c r="J79" s="6"/>
    </row>
    <row r="80" spans="1:10" s="106" customFormat="1" ht="20.25">
      <c r="A80" s="107"/>
      <c r="B80" s="107"/>
      <c r="C80" s="108"/>
      <c r="D80" s="108"/>
      <c r="E80" s="125"/>
    </row>
    <row r="81" spans="1:5" s="106" customFormat="1" ht="20.25">
      <c r="A81" s="107"/>
      <c r="B81" s="107"/>
      <c r="C81" s="108"/>
      <c r="D81" s="108"/>
      <c r="E81" s="125"/>
    </row>
    <row r="82" spans="1:5" s="106" customFormat="1" ht="20.25">
      <c r="A82" s="107"/>
      <c r="B82" s="107"/>
      <c r="C82" s="108"/>
      <c r="D82" s="108"/>
      <c r="E82" s="125"/>
    </row>
    <row r="83" spans="1:5" s="106" customFormat="1" ht="20.25">
      <c r="A83" s="107"/>
      <c r="B83" s="107"/>
      <c r="C83" s="108"/>
      <c r="D83" s="108"/>
      <c r="E83" s="125"/>
    </row>
    <row r="84" spans="1:5" s="106" customFormat="1" ht="20.25">
      <c r="A84" s="107"/>
      <c r="B84" s="107"/>
      <c r="C84" s="108"/>
      <c r="D84" s="108"/>
      <c r="E84" s="125"/>
    </row>
    <row r="85" spans="1:5" s="106" customFormat="1" ht="20.25">
      <c r="A85" s="107"/>
      <c r="B85" s="107"/>
      <c r="C85" s="108"/>
      <c r="D85" s="108"/>
      <c r="E85" s="125"/>
    </row>
    <row r="86" spans="1:5" s="106" customFormat="1" ht="20.25">
      <c r="A86" s="107"/>
      <c r="B86" s="107"/>
      <c r="C86" s="108"/>
      <c r="D86" s="108"/>
      <c r="E86" s="125"/>
    </row>
    <row r="87" spans="1:5" s="106" customFormat="1" ht="20.25">
      <c r="A87" s="107"/>
      <c r="B87" s="107"/>
      <c r="C87" s="108"/>
      <c r="D87" s="108"/>
      <c r="E87" s="125"/>
    </row>
    <row r="88" spans="1:5" s="106" customFormat="1" ht="20.25">
      <c r="A88" s="107"/>
      <c r="B88" s="107"/>
      <c r="C88" s="108"/>
      <c r="D88" s="108"/>
      <c r="E88" s="125"/>
    </row>
    <row r="89" spans="1:5" s="106" customFormat="1" ht="20.25">
      <c r="A89" s="107"/>
      <c r="B89" s="107"/>
      <c r="C89" s="108"/>
      <c r="D89" s="108"/>
      <c r="E89" s="125"/>
    </row>
    <row r="90" spans="1:5" s="106" customFormat="1" ht="20.25">
      <c r="A90" s="107"/>
      <c r="B90" s="107"/>
      <c r="C90" s="108"/>
      <c r="D90" s="108"/>
      <c r="E90" s="125"/>
    </row>
    <row r="91" spans="1:5" s="106" customFormat="1" ht="20.25">
      <c r="A91" s="107"/>
      <c r="B91" s="107"/>
      <c r="C91" s="108"/>
      <c r="D91" s="108"/>
      <c r="E91" s="125"/>
    </row>
    <row r="92" spans="1:5" s="106" customFormat="1" ht="20.25">
      <c r="A92" s="107"/>
      <c r="B92" s="107"/>
      <c r="C92" s="108"/>
      <c r="D92" s="108"/>
      <c r="E92" s="125"/>
    </row>
    <row r="93" spans="1:5" s="106" customFormat="1" ht="20.25">
      <c r="A93" s="107"/>
      <c r="B93" s="107"/>
      <c r="C93" s="108"/>
      <c r="D93" s="108"/>
      <c r="E93" s="125"/>
    </row>
    <row r="94" spans="1:5" s="106" customFormat="1" ht="20.25">
      <c r="A94" s="107"/>
      <c r="B94" s="107"/>
      <c r="C94" s="108"/>
      <c r="D94" s="108"/>
      <c r="E94" s="125"/>
    </row>
    <row r="95" spans="1:5" s="106" customFormat="1" ht="20.25">
      <c r="A95" s="107"/>
      <c r="B95" s="107"/>
      <c r="C95" s="108"/>
      <c r="D95" s="108"/>
      <c r="E95" s="125"/>
    </row>
    <row r="96" spans="1:5" s="106" customFormat="1" ht="20.25">
      <c r="A96" s="107"/>
      <c r="B96" s="107"/>
      <c r="C96" s="108"/>
      <c r="D96" s="108"/>
      <c r="E96" s="125"/>
    </row>
    <row r="97" spans="1:5" s="106" customFormat="1" ht="20.25">
      <c r="A97" s="107"/>
      <c r="B97" s="107"/>
      <c r="C97" s="108"/>
      <c r="D97" s="108"/>
      <c r="E97" s="125"/>
    </row>
    <row r="98" spans="1:5" s="106" customFormat="1" ht="20.25">
      <c r="A98" s="107"/>
      <c r="B98" s="107"/>
      <c r="C98" s="108"/>
      <c r="D98" s="108"/>
      <c r="E98" s="125"/>
    </row>
    <row r="99" spans="1:5" s="106" customFormat="1" ht="20.25">
      <c r="A99" s="107"/>
      <c r="B99" s="107"/>
      <c r="C99" s="108"/>
      <c r="D99" s="108"/>
      <c r="E99" s="125"/>
    </row>
    <row r="100" spans="1:5" s="106" customFormat="1" ht="20.25">
      <c r="A100" s="107"/>
      <c r="B100" s="107"/>
      <c r="C100" s="108"/>
      <c r="D100" s="108"/>
      <c r="E100" s="125"/>
    </row>
    <row r="101" spans="1:5" s="106" customFormat="1" ht="20.25">
      <c r="A101" s="107"/>
      <c r="B101" s="107"/>
      <c r="C101" s="108"/>
      <c r="D101" s="108"/>
      <c r="E101" s="125"/>
    </row>
    <row r="102" spans="1:5" s="106" customFormat="1" ht="20.25">
      <c r="A102" s="107"/>
      <c r="B102" s="107"/>
      <c r="C102" s="108"/>
      <c r="D102" s="108"/>
      <c r="E102" s="125"/>
    </row>
    <row r="103" spans="1:5" s="106" customFormat="1" ht="20.25">
      <c r="A103" s="107"/>
      <c r="B103" s="107"/>
      <c r="C103" s="108"/>
      <c r="D103" s="108"/>
      <c r="E103" s="125"/>
    </row>
    <row r="104" spans="1:5" s="106" customFormat="1" ht="20.25">
      <c r="A104" s="107"/>
      <c r="B104" s="107"/>
      <c r="C104" s="108"/>
      <c r="D104" s="108"/>
      <c r="E104" s="125"/>
    </row>
    <row r="105" spans="1:5" s="106" customFormat="1" ht="20.25">
      <c r="A105" s="107"/>
      <c r="B105" s="107"/>
      <c r="C105" s="108"/>
      <c r="D105" s="108"/>
      <c r="E105" s="125"/>
    </row>
    <row r="106" spans="1:5" s="106" customFormat="1" ht="20.25">
      <c r="A106" s="107"/>
      <c r="B106" s="107"/>
      <c r="C106" s="108"/>
      <c r="D106" s="108"/>
      <c r="E106" s="125"/>
    </row>
    <row r="107" spans="1:5" s="106" customFormat="1" ht="20.25">
      <c r="A107" s="107"/>
      <c r="B107" s="107"/>
      <c r="C107" s="108"/>
      <c r="D107" s="108"/>
      <c r="E107" s="125"/>
    </row>
    <row r="108" spans="1:5" s="106" customFormat="1" ht="20.25">
      <c r="A108" s="107"/>
      <c r="B108" s="107"/>
      <c r="C108" s="108"/>
      <c r="D108" s="108"/>
      <c r="E108" s="125"/>
    </row>
    <row r="109" spans="1:5" s="106" customFormat="1" ht="20.25">
      <c r="A109" s="107"/>
      <c r="B109" s="107"/>
      <c r="C109" s="108"/>
      <c r="D109" s="108"/>
      <c r="E109" s="125"/>
    </row>
    <row r="110" spans="1:5" s="106" customFormat="1" ht="20.25">
      <c r="A110" s="107"/>
      <c r="B110" s="107"/>
      <c r="C110" s="108"/>
      <c r="D110" s="108"/>
      <c r="E110" s="125"/>
    </row>
    <row r="111" spans="1:5" s="106" customFormat="1" ht="20.25">
      <c r="A111" s="107"/>
      <c r="B111" s="107"/>
      <c r="C111" s="108"/>
      <c r="D111" s="108"/>
      <c r="E111" s="125"/>
    </row>
    <row r="112" spans="1:5" s="106" customFormat="1" ht="20.25">
      <c r="A112" s="107"/>
      <c r="B112" s="107"/>
      <c r="C112" s="108"/>
      <c r="D112" s="108"/>
      <c r="E112" s="125"/>
    </row>
    <row r="113" spans="1:5" s="106" customFormat="1" ht="20.25">
      <c r="A113" s="107"/>
      <c r="B113" s="107"/>
      <c r="C113" s="108"/>
      <c r="D113" s="108"/>
      <c r="E113" s="125"/>
    </row>
    <row r="114" spans="1:5" s="106" customFormat="1" ht="20.25">
      <c r="A114" s="107"/>
      <c r="B114" s="107"/>
      <c r="C114" s="108"/>
      <c r="D114" s="108"/>
      <c r="E114" s="125"/>
    </row>
    <row r="115" spans="1:5" s="106" customFormat="1" ht="20.25">
      <c r="A115" s="107"/>
      <c r="B115" s="107"/>
      <c r="C115" s="108"/>
      <c r="D115" s="108"/>
      <c r="E115" s="125"/>
    </row>
    <row r="116" spans="1:5" s="106" customFormat="1" ht="20.25">
      <c r="A116" s="107"/>
      <c r="B116" s="107"/>
      <c r="C116" s="108"/>
      <c r="D116" s="108"/>
      <c r="E116" s="125"/>
    </row>
    <row r="117" spans="1:5" s="106" customFormat="1" ht="20.25">
      <c r="A117" s="107"/>
      <c r="B117" s="107"/>
      <c r="C117" s="108"/>
      <c r="D117" s="108"/>
      <c r="E117" s="125"/>
    </row>
    <row r="118" spans="1:5" s="106" customFormat="1" ht="20.25">
      <c r="A118" s="107"/>
      <c r="B118" s="107"/>
      <c r="C118" s="108"/>
      <c r="D118" s="108"/>
      <c r="E118" s="125"/>
    </row>
    <row r="119" spans="1:5" s="106" customFormat="1" ht="20.25">
      <c r="A119" s="107"/>
      <c r="B119" s="107"/>
      <c r="C119" s="108"/>
      <c r="D119" s="108"/>
      <c r="E119" s="125"/>
    </row>
    <row r="120" spans="1:5" s="106" customFormat="1" ht="20.25">
      <c r="A120" s="107"/>
      <c r="B120" s="107"/>
      <c r="C120" s="108"/>
      <c r="D120" s="108"/>
      <c r="E120" s="125"/>
    </row>
    <row r="121" spans="1:5" s="106" customFormat="1" ht="20.25">
      <c r="A121" s="107"/>
      <c r="B121" s="107"/>
      <c r="C121" s="108"/>
      <c r="D121" s="108"/>
      <c r="E121" s="125"/>
    </row>
    <row r="122" spans="1:5" s="106" customFormat="1" ht="20.25">
      <c r="A122" s="107"/>
      <c r="B122" s="107"/>
      <c r="C122" s="108"/>
      <c r="D122" s="108"/>
      <c r="E122" s="125"/>
    </row>
    <row r="123" spans="1:5" s="106" customFormat="1" ht="20.25">
      <c r="A123" s="107"/>
      <c r="B123" s="107"/>
      <c r="C123" s="108"/>
      <c r="D123" s="108"/>
      <c r="E123" s="125"/>
    </row>
    <row r="124" spans="1:5" s="106" customFormat="1" ht="20.25">
      <c r="A124" s="107"/>
      <c r="B124" s="107"/>
      <c r="C124" s="108"/>
      <c r="D124" s="108"/>
      <c r="E124" s="125"/>
    </row>
    <row r="125" spans="1:5" s="106" customFormat="1" ht="20.25">
      <c r="A125" s="107"/>
      <c r="B125" s="107"/>
      <c r="C125" s="108"/>
      <c r="D125" s="108"/>
      <c r="E125" s="125"/>
    </row>
    <row r="126" spans="1:5" s="106" customFormat="1" ht="20.25">
      <c r="A126" s="107"/>
      <c r="B126" s="107"/>
      <c r="C126" s="108"/>
      <c r="D126" s="108"/>
      <c r="E126" s="125"/>
    </row>
    <row r="127" spans="1:5" s="106" customFormat="1" ht="20.25">
      <c r="A127" s="107"/>
      <c r="B127" s="107"/>
      <c r="C127" s="108"/>
      <c r="D127" s="108"/>
      <c r="E127" s="125"/>
    </row>
    <row r="128" spans="1:5" s="106" customFormat="1" ht="20.25">
      <c r="A128" s="107"/>
      <c r="B128" s="107"/>
      <c r="C128" s="108"/>
      <c r="D128" s="108"/>
      <c r="E128" s="125"/>
    </row>
    <row r="129" spans="1:5" s="106" customFormat="1" ht="20.25">
      <c r="A129" s="107"/>
      <c r="B129" s="107"/>
      <c r="C129" s="108"/>
      <c r="D129" s="108"/>
      <c r="E129" s="125"/>
    </row>
    <row r="130" spans="1:5" s="106" customFormat="1" ht="20.25">
      <c r="A130" s="107"/>
      <c r="B130" s="107"/>
      <c r="C130" s="108"/>
      <c r="D130" s="108"/>
      <c r="E130" s="125"/>
    </row>
    <row r="131" spans="1:5" s="106" customFormat="1" ht="20.25">
      <c r="A131" s="107"/>
      <c r="B131" s="107"/>
      <c r="C131" s="108"/>
      <c r="D131" s="108"/>
      <c r="E131" s="125"/>
    </row>
    <row r="132" spans="1:5" s="106" customFormat="1" ht="20.25">
      <c r="A132" s="107"/>
      <c r="B132" s="107"/>
      <c r="C132" s="108"/>
      <c r="D132" s="108"/>
      <c r="E132" s="125"/>
    </row>
    <row r="133" spans="1:5" s="106" customFormat="1" ht="20.25">
      <c r="A133" s="107"/>
      <c r="B133" s="107"/>
      <c r="C133" s="108"/>
      <c r="D133" s="108"/>
      <c r="E133" s="125"/>
    </row>
    <row r="134" spans="1:5" s="106" customFormat="1" ht="20.25">
      <c r="A134" s="107"/>
      <c r="B134" s="107"/>
      <c r="C134" s="108"/>
      <c r="D134" s="108"/>
      <c r="E134" s="125"/>
    </row>
    <row r="135" spans="1:5" s="106" customFormat="1" ht="20.25">
      <c r="A135" s="107"/>
      <c r="B135" s="107"/>
      <c r="C135" s="108"/>
      <c r="D135" s="108"/>
      <c r="E135" s="125"/>
    </row>
    <row r="136" spans="1:5" s="106" customFormat="1" ht="20.25">
      <c r="A136" s="107"/>
      <c r="B136" s="107"/>
      <c r="C136" s="108"/>
      <c r="D136" s="108"/>
      <c r="E136" s="125"/>
    </row>
    <row r="137" spans="1:5" s="106" customFormat="1" ht="20.25">
      <c r="A137" s="107"/>
      <c r="B137" s="107"/>
      <c r="C137" s="108"/>
      <c r="D137" s="108"/>
      <c r="E137" s="125"/>
    </row>
    <row r="138" spans="1:5" s="106" customFormat="1" ht="20.25">
      <c r="A138" s="107"/>
      <c r="B138" s="107"/>
      <c r="C138" s="108"/>
      <c r="D138" s="108"/>
      <c r="E138" s="125"/>
    </row>
    <row r="139" spans="1:5" s="106" customFormat="1" ht="20.25">
      <c r="A139" s="107"/>
      <c r="B139" s="107"/>
      <c r="C139" s="108"/>
      <c r="D139" s="108"/>
      <c r="E139" s="125"/>
    </row>
    <row r="140" spans="1:5" s="106" customFormat="1" ht="20.25">
      <c r="A140" s="107"/>
      <c r="B140" s="107"/>
      <c r="C140" s="108"/>
      <c r="D140" s="108"/>
      <c r="E140" s="125"/>
    </row>
    <row r="141" spans="1:5" s="106" customFormat="1" ht="20.25">
      <c r="A141" s="107"/>
      <c r="B141" s="107"/>
      <c r="C141" s="108"/>
      <c r="D141" s="108"/>
      <c r="E141" s="125"/>
    </row>
    <row r="142" spans="1:5" s="106" customFormat="1" ht="20.25">
      <c r="A142" s="107"/>
      <c r="B142" s="107"/>
      <c r="C142" s="108"/>
      <c r="D142" s="108"/>
      <c r="E142" s="125"/>
    </row>
    <row r="143" spans="1:5" s="106" customFormat="1" ht="20.25">
      <c r="A143" s="107"/>
      <c r="B143" s="107"/>
      <c r="C143" s="108"/>
      <c r="D143" s="108"/>
      <c r="E143" s="125"/>
    </row>
    <row r="144" spans="1:5" s="106" customFormat="1" ht="20.25">
      <c r="A144" s="107"/>
      <c r="B144" s="107"/>
      <c r="C144" s="108"/>
      <c r="D144" s="108"/>
      <c r="E144" s="125"/>
    </row>
    <row r="145" spans="1:5" s="106" customFormat="1" ht="20.25">
      <c r="A145" s="107"/>
      <c r="B145" s="107"/>
      <c r="C145" s="108"/>
      <c r="D145" s="108"/>
      <c r="E145" s="125"/>
    </row>
    <row r="146" spans="1:5" s="106" customFormat="1" ht="20.25">
      <c r="A146" s="107"/>
      <c r="B146" s="107"/>
      <c r="C146" s="108"/>
      <c r="D146" s="108"/>
      <c r="E146" s="125"/>
    </row>
    <row r="147" spans="1:5" s="106" customFormat="1" ht="20.25">
      <c r="A147" s="107"/>
      <c r="B147" s="107"/>
      <c r="C147" s="108"/>
      <c r="D147" s="108"/>
      <c r="E147" s="125"/>
    </row>
    <row r="148" spans="1:5" s="106" customFormat="1" ht="20.25">
      <c r="A148" s="107"/>
      <c r="B148" s="107"/>
      <c r="C148" s="108"/>
      <c r="D148" s="108"/>
      <c r="E148" s="125"/>
    </row>
    <row r="149" spans="1:5" s="106" customFormat="1" ht="20.25">
      <c r="A149" s="107"/>
      <c r="B149" s="107"/>
      <c r="C149" s="108"/>
      <c r="D149" s="108"/>
      <c r="E149" s="125"/>
    </row>
    <row r="150" spans="1:5" s="106" customFormat="1" ht="20.25">
      <c r="A150" s="107"/>
      <c r="B150" s="107"/>
      <c r="C150" s="108"/>
      <c r="D150" s="108"/>
      <c r="E150" s="125"/>
    </row>
    <row r="151" spans="1:5" s="106" customFormat="1" ht="20.25">
      <c r="A151" s="107"/>
      <c r="B151" s="107"/>
      <c r="C151" s="108"/>
      <c r="D151" s="108"/>
      <c r="E151" s="125"/>
    </row>
    <row r="152" spans="1:5" s="106" customFormat="1" ht="20.25">
      <c r="A152" s="107"/>
      <c r="B152" s="107"/>
      <c r="C152" s="108"/>
      <c r="D152" s="108"/>
      <c r="E152" s="125"/>
    </row>
    <row r="153" spans="1:5" s="106" customFormat="1" ht="20.25">
      <c r="A153" s="107"/>
      <c r="B153" s="107"/>
      <c r="C153" s="108"/>
      <c r="D153" s="108"/>
      <c r="E153" s="125"/>
    </row>
    <row r="154" spans="1:5" s="106" customFormat="1" ht="20.25">
      <c r="A154" s="107"/>
      <c r="B154" s="107"/>
      <c r="C154" s="108"/>
      <c r="D154" s="108"/>
      <c r="E154" s="125"/>
    </row>
    <row r="155" spans="1:5" s="106" customFormat="1" ht="20.25">
      <c r="A155" s="107"/>
      <c r="B155" s="107"/>
      <c r="C155" s="108"/>
      <c r="D155" s="108"/>
      <c r="E155" s="125"/>
    </row>
    <row r="156" spans="1:5" s="106" customFormat="1" ht="20.25">
      <c r="A156" s="107"/>
      <c r="B156" s="107"/>
      <c r="C156" s="108"/>
      <c r="D156" s="108"/>
      <c r="E156" s="125"/>
    </row>
    <row r="157" spans="1:5" s="106" customFormat="1" ht="20.25">
      <c r="A157" s="107"/>
      <c r="B157" s="107"/>
      <c r="C157" s="108"/>
      <c r="D157" s="108"/>
      <c r="E157" s="125"/>
    </row>
    <row r="158" spans="1:5" s="106" customFormat="1" ht="20.25">
      <c r="A158" s="107"/>
      <c r="B158" s="107"/>
      <c r="C158" s="108"/>
      <c r="D158" s="108"/>
      <c r="E158" s="125"/>
    </row>
    <row r="159" spans="1:5" s="106" customFormat="1" ht="20.25">
      <c r="A159" s="107"/>
      <c r="B159" s="107"/>
      <c r="C159" s="108"/>
      <c r="D159" s="108"/>
      <c r="E159" s="125"/>
    </row>
    <row r="160" spans="1:5" s="106" customFormat="1" ht="20.25">
      <c r="A160" s="107"/>
      <c r="B160" s="107"/>
      <c r="C160" s="108"/>
      <c r="D160" s="108"/>
      <c r="E160" s="125"/>
    </row>
    <row r="161" spans="1:5" s="106" customFormat="1" ht="20.25">
      <c r="A161" s="107"/>
      <c r="B161" s="107"/>
      <c r="C161" s="108"/>
      <c r="D161" s="108"/>
      <c r="E161" s="125"/>
    </row>
    <row r="162" spans="1:5" s="106" customFormat="1" ht="20.25">
      <c r="A162" s="107"/>
      <c r="B162" s="107"/>
      <c r="C162" s="108"/>
      <c r="D162" s="108"/>
      <c r="E162" s="125"/>
    </row>
    <row r="163" spans="1:5" s="106" customFormat="1" ht="20.25">
      <c r="A163" s="107"/>
      <c r="B163" s="107"/>
      <c r="C163" s="108"/>
      <c r="D163" s="108"/>
      <c r="E163" s="125"/>
    </row>
    <row r="164" spans="1:5" s="106" customFormat="1" ht="20.25">
      <c r="A164" s="107"/>
      <c r="B164" s="107"/>
      <c r="C164" s="108"/>
      <c r="D164" s="108"/>
      <c r="E164" s="125"/>
    </row>
    <row r="165" spans="1:5" s="106" customFormat="1" ht="20.25">
      <c r="A165" s="107"/>
      <c r="B165" s="107"/>
      <c r="C165" s="108"/>
      <c r="D165" s="108"/>
      <c r="E165" s="125"/>
    </row>
    <row r="166" spans="1:5" s="106" customFormat="1" ht="20.25">
      <c r="A166" s="107"/>
      <c r="B166" s="107"/>
      <c r="C166" s="108"/>
      <c r="D166" s="108"/>
      <c r="E166" s="125"/>
    </row>
    <row r="167" spans="1:5" s="106" customFormat="1" ht="20.25">
      <c r="A167" s="107"/>
      <c r="B167" s="107"/>
      <c r="C167" s="108"/>
      <c r="D167" s="108"/>
      <c r="E167" s="125"/>
    </row>
    <row r="168" spans="1:5" s="106" customFormat="1" ht="20.25">
      <c r="A168" s="107"/>
      <c r="B168" s="107"/>
      <c r="C168" s="108"/>
      <c r="D168" s="108"/>
      <c r="E168" s="125"/>
    </row>
    <row r="169" spans="1:5" s="106" customFormat="1" ht="20.25">
      <c r="A169" s="107"/>
      <c r="B169" s="107"/>
      <c r="C169" s="108"/>
      <c r="D169" s="108"/>
      <c r="E169" s="125"/>
    </row>
    <row r="170" spans="1:5" s="106" customFormat="1" ht="20.25">
      <c r="A170" s="107"/>
      <c r="B170" s="107"/>
      <c r="C170" s="108"/>
      <c r="D170" s="108"/>
      <c r="E170" s="125"/>
    </row>
    <row r="171" spans="1:5" s="106" customFormat="1" ht="20.25">
      <c r="A171" s="107"/>
      <c r="B171" s="107"/>
      <c r="C171" s="108"/>
      <c r="D171" s="108"/>
      <c r="E171" s="125"/>
    </row>
    <row r="172" spans="1:5" s="106" customFormat="1" ht="20.25">
      <c r="A172" s="107"/>
      <c r="B172" s="107"/>
      <c r="C172" s="108"/>
      <c r="D172" s="108"/>
      <c r="E172" s="125"/>
    </row>
    <row r="173" spans="1:5" s="106" customFormat="1" ht="20.25">
      <c r="A173" s="107"/>
      <c r="B173" s="107"/>
      <c r="C173" s="108"/>
      <c r="D173" s="108"/>
      <c r="E173" s="125"/>
    </row>
    <row r="174" spans="1:5" s="106" customFormat="1" ht="20.25">
      <c r="A174" s="107"/>
      <c r="B174" s="107"/>
      <c r="C174" s="108"/>
      <c r="D174" s="108"/>
      <c r="E174" s="125"/>
    </row>
    <row r="175" spans="1:5" s="106" customFormat="1" ht="20.25">
      <c r="A175" s="107"/>
      <c r="B175" s="107"/>
      <c r="C175" s="108"/>
      <c r="D175" s="108"/>
      <c r="E175" s="125"/>
    </row>
    <row r="176" spans="1:5" s="106" customFormat="1" ht="20.25">
      <c r="A176" s="107"/>
      <c r="B176" s="107"/>
      <c r="C176" s="108"/>
      <c r="D176" s="108"/>
      <c r="E176" s="125"/>
    </row>
    <row r="177" spans="1:5" s="106" customFormat="1" ht="20.25">
      <c r="A177" s="107"/>
      <c r="B177" s="107"/>
      <c r="C177" s="108"/>
      <c r="D177" s="108"/>
      <c r="E177" s="125"/>
    </row>
    <row r="178" spans="1:5" s="106" customFormat="1" ht="20.25">
      <c r="A178" s="107"/>
      <c r="B178" s="107"/>
      <c r="C178" s="108"/>
      <c r="D178" s="108"/>
      <c r="E178" s="125"/>
    </row>
    <row r="179" spans="1:5" s="106" customFormat="1" ht="20.25">
      <c r="A179" s="107"/>
      <c r="B179" s="107"/>
      <c r="C179" s="108"/>
      <c r="D179" s="108"/>
      <c r="E179" s="125"/>
    </row>
    <row r="180" spans="1:5" s="106" customFormat="1" ht="20.25">
      <c r="A180" s="107"/>
      <c r="B180" s="107"/>
      <c r="C180" s="108"/>
      <c r="D180" s="108"/>
      <c r="E180" s="125"/>
    </row>
    <row r="181" spans="1:5" s="106" customFormat="1" ht="20.25">
      <c r="A181" s="107"/>
      <c r="B181" s="107"/>
      <c r="C181" s="108"/>
      <c r="D181" s="108"/>
      <c r="E181" s="125"/>
    </row>
    <row r="182" spans="1:5" s="106" customFormat="1" ht="20.25">
      <c r="A182" s="107"/>
      <c r="B182" s="107"/>
      <c r="C182" s="108"/>
      <c r="D182" s="108"/>
      <c r="E182" s="125"/>
    </row>
    <row r="183" spans="1:5" s="106" customFormat="1" ht="20.25">
      <c r="A183" s="107"/>
      <c r="B183" s="107"/>
      <c r="C183" s="108"/>
      <c r="D183" s="108"/>
      <c r="E183" s="125"/>
    </row>
    <row r="184" spans="1:5" s="106" customFormat="1" ht="20.25">
      <c r="A184" s="107"/>
      <c r="B184" s="107"/>
      <c r="C184" s="108"/>
      <c r="D184" s="108"/>
      <c r="E184" s="125"/>
    </row>
    <row r="185" spans="1:5" s="106" customFormat="1" ht="20.25">
      <c r="A185" s="107"/>
      <c r="B185" s="107"/>
      <c r="C185" s="108"/>
      <c r="D185" s="108"/>
      <c r="E185" s="125"/>
    </row>
    <row r="186" spans="1:5" s="106" customFormat="1" ht="20.25">
      <c r="A186" s="107"/>
      <c r="B186" s="107"/>
      <c r="C186" s="108"/>
      <c r="D186" s="108"/>
      <c r="E186" s="125"/>
    </row>
    <row r="187" spans="1:5" s="106" customFormat="1" ht="20.25">
      <c r="A187" s="107"/>
      <c r="B187" s="107"/>
      <c r="C187" s="108"/>
      <c r="D187" s="108"/>
      <c r="E187" s="125"/>
    </row>
    <row r="188" spans="1:5" s="106" customFormat="1" ht="20.25">
      <c r="A188" s="107"/>
      <c r="B188" s="107"/>
      <c r="C188" s="108"/>
      <c r="D188" s="108"/>
      <c r="E188" s="125"/>
    </row>
    <row r="189" spans="1:5" s="106" customFormat="1" ht="20.25">
      <c r="A189" s="107"/>
      <c r="B189" s="107"/>
      <c r="C189" s="108"/>
      <c r="D189" s="108"/>
      <c r="E189" s="125"/>
    </row>
    <row r="190" spans="1:5" s="106" customFormat="1" ht="20.25">
      <c r="A190" s="107"/>
      <c r="B190" s="107"/>
      <c r="C190" s="108"/>
      <c r="D190" s="108"/>
      <c r="E190" s="125"/>
    </row>
    <row r="191" spans="1:5" s="106" customFormat="1" ht="20.25">
      <c r="A191" s="107"/>
      <c r="B191" s="107"/>
      <c r="C191" s="108"/>
      <c r="D191" s="108"/>
      <c r="E191" s="125"/>
    </row>
    <row r="192" spans="1:5" s="106" customFormat="1" ht="20.25">
      <c r="A192" s="107"/>
      <c r="B192" s="107"/>
      <c r="C192" s="108"/>
      <c r="D192" s="108"/>
      <c r="E192" s="125"/>
    </row>
    <row r="193" spans="1:5" s="106" customFormat="1" ht="20.25">
      <c r="A193" s="107"/>
      <c r="B193" s="107"/>
      <c r="C193" s="108"/>
      <c r="D193" s="108"/>
      <c r="E193" s="125"/>
    </row>
    <row r="194" spans="1:5" s="106" customFormat="1" ht="20.25">
      <c r="A194" s="107"/>
      <c r="B194" s="107"/>
      <c r="C194" s="108"/>
      <c r="D194" s="108"/>
      <c r="E194" s="125"/>
    </row>
    <row r="195" spans="1:5" s="106" customFormat="1" ht="20.25">
      <c r="A195" s="107"/>
      <c r="B195" s="107"/>
      <c r="C195" s="108"/>
      <c r="D195" s="108"/>
      <c r="E195" s="125"/>
    </row>
    <row r="196" spans="1:5" s="106" customFormat="1" ht="20.25">
      <c r="A196" s="107"/>
      <c r="B196" s="107"/>
      <c r="C196" s="108"/>
      <c r="D196" s="108"/>
      <c r="E196" s="125"/>
    </row>
    <row r="197" spans="1:5" s="106" customFormat="1" ht="20.25">
      <c r="A197" s="107"/>
      <c r="B197" s="107"/>
      <c r="C197" s="108"/>
      <c r="D197" s="108"/>
      <c r="E197" s="125"/>
    </row>
    <row r="198" spans="1:5" s="106" customFormat="1" ht="20.25">
      <c r="A198" s="107"/>
      <c r="B198" s="107"/>
      <c r="C198" s="108"/>
      <c r="D198" s="108"/>
      <c r="E198" s="125"/>
    </row>
    <row r="199" spans="1:5" s="106" customFormat="1" ht="20.25">
      <c r="A199" s="107"/>
      <c r="B199" s="107"/>
      <c r="C199" s="108"/>
      <c r="D199" s="108"/>
      <c r="E199" s="125"/>
    </row>
    <row r="200" spans="1:5" s="106" customFormat="1" ht="20.25">
      <c r="A200" s="107"/>
      <c r="B200" s="107"/>
      <c r="C200" s="108"/>
      <c r="D200" s="108"/>
      <c r="E200" s="125"/>
    </row>
    <row r="201" spans="1:5" s="106" customFormat="1" ht="20.25">
      <c r="A201" s="107"/>
      <c r="B201" s="107"/>
      <c r="C201" s="108"/>
      <c r="D201" s="108"/>
      <c r="E201" s="125"/>
    </row>
    <row r="202" spans="1:5" s="106" customFormat="1" ht="20.25">
      <c r="A202" s="107"/>
      <c r="B202" s="107"/>
      <c r="C202" s="108"/>
      <c r="D202" s="108"/>
      <c r="E202" s="125"/>
    </row>
    <row r="203" spans="1:5" s="106" customFormat="1" ht="20.25">
      <c r="A203" s="107"/>
      <c r="B203" s="107"/>
      <c r="C203" s="108"/>
      <c r="D203" s="108"/>
      <c r="E203" s="125"/>
    </row>
    <row r="204" spans="1:5" s="106" customFormat="1" ht="20.25">
      <c r="A204" s="107"/>
      <c r="B204" s="107"/>
      <c r="C204" s="108"/>
      <c r="D204" s="108"/>
      <c r="E204" s="125"/>
    </row>
    <row r="205" spans="1:5" s="106" customFormat="1" ht="20.25">
      <c r="A205" s="107"/>
      <c r="B205" s="107"/>
      <c r="C205" s="108"/>
      <c r="D205" s="108"/>
      <c r="E205" s="125"/>
    </row>
    <row r="206" spans="1:5" s="106" customFormat="1" ht="20.25">
      <c r="A206" s="107"/>
      <c r="B206" s="107"/>
      <c r="C206" s="108"/>
      <c r="D206" s="108"/>
      <c r="E206" s="125"/>
    </row>
    <row r="207" spans="1:5" s="106" customFormat="1" ht="20.25">
      <c r="A207" s="107"/>
      <c r="B207" s="107"/>
      <c r="C207" s="108"/>
      <c r="D207" s="108"/>
      <c r="E207" s="125"/>
    </row>
    <row r="208" spans="1:5" s="106" customFormat="1" ht="20.25">
      <c r="A208" s="107"/>
      <c r="B208" s="107"/>
      <c r="C208" s="108"/>
      <c r="D208" s="108"/>
      <c r="E208" s="125"/>
    </row>
    <row r="209" spans="1:5" s="106" customFormat="1" ht="20.25">
      <c r="A209" s="107"/>
      <c r="B209" s="107"/>
      <c r="C209" s="108"/>
      <c r="D209" s="108"/>
      <c r="E209" s="125"/>
    </row>
    <row r="210" spans="1:5" s="106" customFormat="1" ht="20.25">
      <c r="A210" s="107"/>
      <c r="B210" s="107"/>
      <c r="C210" s="108"/>
      <c r="D210" s="108"/>
      <c r="E210" s="125"/>
    </row>
    <row r="211" spans="1:5" s="106" customFormat="1" ht="20.25">
      <c r="A211" s="107"/>
      <c r="B211" s="107"/>
      <c r="C211" s="108"/>
      <c r="D211" s="108"/>
      <c r="E211" s="125"/>
    </row>
    <row r="212" spans="1:5" s="106" customFormat="1" ht="20.25">
      <c r="A212" s="107"/>
      <c r="B212" s="107"/>
      <c r="C212" s="108"/>
      <c r="D212" s="108"/>
      <c r="E212" s="125"/>
    </row>
    <row r="213" spans="1:5" s="106" customFormat="1" ht="20.25">
      <c r="A213" s="107"/>
      <c r="B213" s="107"/>
      <c r="C213" s="108"/>
      <c r="D213" s="108"/>
      <c r="E213" s="125"/>
    </row>
    <row r="214" spans="1:5" s="106" customFormat="1" ht="20.25">
      <c r="A214" s="107"/>
      <c r="B214" s="107"/>
      <c r="C214" s="108"/>
      <c r="D214" s="108"/>
      <c r="E214" s="125"/>
    </row>
    <row r="215" spans="1:5" s="106" customFormat="1" ht="20.25">
      <c r="A215" s="107"/>
      <c r="B215" s="107"/>
      <c r="C215" s="108"/>
      <c r="D215" s="108"/>
      <c r="E215" s="125"/>
    </row>
    <row r="216" spans="1:5" s="106" customFormat="1" ht="20.25">
      <c r="A216" s="107"/>
      <c r="B216" s="107"/>
      <c r="C216" s="108"/>
      <c r="D216" s="108"/>
      <c r="E216" s="125"/>
    </row>
    <row r="217" spans="1:5" s="106" customFormat="1" ht="20.25">
      <c r="A217" s="107"/>
      <c r="B217" s="107"/>
      <c r="C217" s="108"/>
      <c r="D217" s="108"/>
      <c r="E217" s="125"/>
    </row>
    <row r="218" spans="1:5" s="106" customFormat="1" ht="20.25">
      <c r="A218" s="107"/>
      <c r="B218" s="107"/>
      <c r="C218" s="108"/>
      <c r="D218" s="108"/>
      <c r="E218" s="125"/>
    </row>
    <row r="219" spans="1:5" s="106" customFormat="1" ht="20.25">
      <c r="A219" s="107"/>
      <c r="B219" s="107"/>
      <c r="C219" s="108"/>
      <c r="D219" s="108"/>
      <c r="E219" s="125"/>
    </row>
    <row r="220" spans="1:5" s="106" customFormat="1" ht="20.25">
      <c r="A220" s="107"/>
      <c r="B220" s="107"/>
      <c r="C220" s="108"/>
      <c r="D220" s="108"/>
      <c r="E220" s="125"/>
    </row>
    <row r="221" spans="1:5" s="106" customFormat="1" ht="20.25">
      <c r="A221" s="107"/>
      <c r="B221" s="107"/>
      <c r="C221" s="108"/>
      <c r="D221" s="108"/>
      <c r="E221" s="125"/>
    </row>
    <row r="222" spans="1:5" s="106" customFormat="1" ht="20.25">
      <c r="A222" s="107"/>
      <c r="B222" s="107"/>
      <c r="C222" s="108"/>
      <c r="D222" s="108"/>
      <c r="E222" s="125"/>
    </row>
    <row r="223" spans="1:5" s="106" customFormat="1" ht="20.25">
      <c r="A223" s="107"/>
      <c r="B223" s="107"/>
      <c r="C223" s="108"/>
      <c r="D223" s="108"/>
      <c r="E223" s="125"/>
    </row>
    <row r="224" spans="1:5" s="106" customFormat="1" ht="20.25">
      <c r="A224" s="107"/>
      <c r="B224" s="107"/>
      <c r="C224" s="108"/>
      <c r="D224" s="108"/>
      <c r="E224" s="125"/>
    </row>
    <row r="225" spans="1:7" s="106" customFormat="1" ht="20.25">
      <c r="A225" s="107"/>
      <c r="B225" s="107"/>
      <c r="C225" s="108"/>
      <c r="D225" s="108"/>
      <c r="E225" s="125"/>
    </row>
    <row r="226" spans="1:7" s="106" customFormat="1" ht="20.25">
      <c r="A226" s="107"/>
      <c r="B226" s="107"/>
      <c r="C226" s="108"/>
      <c r="D226" s="108"/>
      <c r="E226" s="125"/>
    </row>
    <row r="227" spans="1:7" s="106" customFormat="1" ht="20.25">
      <c r="A227" s="107"/>
      <c r="B227" s="107"/>
      <c r="C227" s="108"/>
      <c r="D227" s="108"/>
      <c r="E227" s="125"/>
    </row>
    <row r="228" spans="1:7" s="106" customFormat="1" ht="20.25">
      <c r="A228" s="107"/>
      <c r="B228" s="107"/>
      <c r="C228" s="108"/>
      <c r="D228" s="108"/>
      <c r="E228" s="125"/>
    </row>
    <row r="229" spans="1:7" s="106" customFormat="1" ht="20.25">
      <c r="A229" s="107"/>
      <c r="B229" s="107"/>
      <c r="C229" s="108"/>
      <c r="D229" s="108"/>
      <c r="E229" s="125"/>
    </row>
    <row r="230" spans="1:7" s="106" customFormat="1" ht="20.25">
      <c r="A230" s="107"/>
      <c r="B230" s="107"/>
      <c r="C230" s="108"/>
      <c r="D230" s="108"/>
      <c r="E230" s="12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19"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19" t="s">
        <v>139</v>
      </c>
    </row>
    <row r="240" spans="1:7" ht="21">
      <c r="A240" s="6"/>
      <c r="B240" s="31" t="s">
        <v>138</v>
      </c>
      <c r="C240" s="31" t="s">
        <v>128</v>
      </c>
      <c r="E240" s="119" t="s">
        <v>125</v>
      </c>
    </row>
    <row r="241" spans="1:5" ht="21">
      <c r="A241" s="6"/>
      <c r="B241" s="31" t="s">
        <v>138</v>
      </c>
      <c r="C241" s="31" t="s">
        <v>131</v>
      </c>
      <c r="E241" s="119" t="s">
        <v>128</v>
      </c>
    </row>
    <row r="242" spans="1:5" ht="21">
      <c r="A242" s="6"/>
      <c r="B242" s="31" t="s">
        <v>138</v>
      </c>
      <c r="C242" s="31" t="s">
        <v>133</v>
      </c>
      <c r="E242" s="119" t="s">
        <v>131</v>
      </c>
    </row>
    <row r="243" spans="1:5" ht="21">
      <c r="A243" s="6"/>
      <c r="B243" s="31" t="s">
        <v>121</v>
      </c>
      <c r="C243" s="31" t="s">
        <v>47</v>
      </c>
      <c r="E243" s="119" t="s">
        <v>133</v>
      </c>
    </row>
    <row r="244" spans="1:5" ht="21">
      <c r="A244" s="6"/>
      <c r="B244" s="31" t="s">
        <v>121</v>
      </c>
      <c r="C244" s="31" t="s">
        <v>126</v>
      </c>
      <c r="D244" t="s">
        <v>121</v>
      </c>
    </row>
    <row r="245" spans="1:5" ht="21">
      <c r="A245" s="6"/>
      <c r="B245" s="31" t="s">
        <v>121</v>
      </c>
      <c r="C245" s="31" t="s">
        <v>129</v>
      </c>
      <c r="E245" s="119" t="s">
        <v>47</v>
      </c>
    </row>
    <row r="246" spans="1:5" ht="21">
      <c r="A246" s="6"/>
      <c r="B246" s="31" t="s">
        <v>121</v>
      </c>
      <c r="C246" s="31" t="s">
        <v>49</v>
      </c>
      <c r="E246" s="119" t="s">
        <v>126</v>
      </c>
    </row>
    <row r="247" spans="1:5" ht="21">
      <c r="A247" s="6"/>
      <c r="B247" s="31" t="s">
        <v>121</v>
      </c>
      <c r="C247" s="31" t="s">
        <v>50</v>
      </c>
      <c r="E247" s="119" t="s">
        <v>129</v>
      </c>
    </row>
    <row r="248" spans="1:5">
      <c r="A248" s="6"/>
      <c r="B248" s="32"/>
      <c r="C248" s="32"/>
      <c r="E248" s="119" t="s">
        <v>49</v>
      </c>
    </row>
    <row r="249" spans="1:5">
      <c r="A249" s="6"/>
      <c r="B249" s="32" t="e" cm="1">
        <f t="array" aca="1" ref="B249:B251" ca="1">_xlfn.UNIQUE(Tabla1[[#All],[Criterios]])</f>
        <v>#NAME?</v>
      </c>
      <c r="C249" s="32"/>
      <c r="E249" s="119"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52" t="s">
        <v>140</v>
      </c>
      <c r="C1" s="453"/>
      <c r="D1" s="453"/>
      <c r="E1" s="453"/>
      <c r="F1" s="454"/>
    </row>
    <row r="2" spans="2:11" ht="16.5" thickBot="1">
      <c r="B2" s="35"/>
      <c r="C2" s="35"/>
      <c r="D2" s="35"/>
      <c r="E2" s="35"/>
      <c r="F2" s="35"/>
      <c r="I2" s="128"/>
      <c r="J2" s="138" t="s">
        <v>56</v>
      </c>
      <c r="K2" s="138" t="s">
        <v>57</v>
      </c>
    </row>
    <row r="3" spans="2:11" ht="16.5" thickBot="1">
      <c r="B3" s="455" t="s">
        <v>141</v>
      </c>
      <c r="C3" s="456"/>
      <c r="D3" s="456"/>
      <c r="E3" s="36" t="s">
        <v>142</v>
      </c>
      <c r="F3" s="37" t="s">
        <v>143</v>
      </c>
      <c r="I3" s="137" t="s">
        <v>52</v>
      </c>
      <c r="J3" s="130">
        <v>0.5</v>
      </c>
      <c r="K3" s="130">
        <v>0.45</v>
      </c>
    </row>
    <row r="4" spans="2:11" ht="31.5">
      <c r="B4" s="457" t="s">
        <v>144</v>
      </c>
      <c r="C4" s="459" t="s">
        <v>31</v>
      </c>
      <c r="D4" s="38" t="s">
        <v>52</v>
      </c>
      <c r="E4" s="39" t="s">
        <v>145</v>
      </c>
      <c r="F4" s="40">
        <v>0.25</v>
      </c>
      <c r="I4" s="138" t="s">
        <v>53</v>
      </c>
      <c r="J4" s="130">
        <v>0.4</v>
      </c>
      <c r="K4" s="130">
        <v>0.35</v>
      </c>
    </row>
    <row r="5" spans="2:11" ht="47.25">
      <c r="B5" s="458"/>
      <c r="C5" s="460"/>
      <c r="D5" s="41" t="s">
        <v>53</v>
      </c>
      <c r="E5" s="42" t="s">
        <v>146</v>
      </c>
      <c r="F5" s="43">
        <v>0.15</v>
      </c>
      <c r="I5" s="138" t="s">
        <v>54</v>
      </c>
      <c r="J5" s="130">
        <v>0.35</v>
      </c>
      <c r="K5" s="130">
        <v>0.3</v>
      </c>
    </row>
    <row r="6" spans="2:11" ht="47.25">
      <c r="B6" s="458"/>
      <c r="C6" s="460"/>
      <c r="D6" s="41" t="s">
        <v>54</v>
      </c>
      <c r="E6" s="42" t="s">
        <v>147</v>
      </c>
      <c r="F6" s="43">
        <v>0.1</v>
      </c>
    </row>
    <row r="7" spans="2:11" ht="63">
      <c r="B7" s="458"/>
      <c r="C7" s="460" t="s">
        <v>32</v>
      </c>
      <c r="D7" s="41" t="s">
        <v>56</v>
      </c>
      <c r="E7" s="42" t="s">
        <v>148</v>
      </c>
      <c r="F7" s="43">
        <v>0.25</v>
      </c>
      <c r="G7" s="129"/>
    </row>
    <row r="8" spans="2:11" ht="31.5">
      <c r="B8" s="458"/>
      <c r="C8" s="460"/>
      <c r="D8" s="41" t="s">
        <v>57</v>
      </c>
      <c r="E8" s="42" t="s">
        <v>149</v>
      </c>
      <c r="F8" s="43">
        <v>0.2</v>
      </c>
      <c r="G8" s="129"/>
    </row>
    <row r="9" spans="2:11" ht="47.25">
      <c r="B9" s="458" t="s">
        <v>150</v>
      </c>
      <c r="C9" s="460" t="s">
        <v>34</v>
      </c>
      <c r="D9" s="41" t="s">
        <v>59</v>
      </c>
      <c r="E9" s="42" t="s">
        <v>151</v>
      </c>
      <c r="F9" s="44" t="s">
        <v>152</v>
      </c>
    </row>
    <row r="10" spans="2:11" ht="63">
      <c r="B10" s="458"/>
      <c r="C10" s="460"/>
      <c r="D10" s="41" t="s">
        <v>153</v>
      </c>
      <c r="E10" s="42" t="s">
        <v>154</v>
      </c>
      <c r="F10" s="44" t="s">
        <v>152</v>
      </c>
    </row>
    <row r="11" spans="2:11" ht="47.25">
      <c r="B11" s="458"/>
      <c r="C11" s="460" t="s">
        <v>35</v>
      </c>
      <c r="D11" s="41" t="s">
        <v>62</v>
      </c>
      <c r="E11" s="42" t="s">
        <v>155</v>
      </c>
      <c r="F11" s="44" t="s">
        <v>152</v>
      </c>
    </row>
    <row r="12" spans="2:11" ht="47.25">
      <c r="B12" s="458"/>
      <c r="C12" s="460"/>
      <c r="D12" s="41" t="s">
        <v>63</v>
      </c>
      <c r="E12" s="42" t="s">
        <v>156</v>
      </c>
      <c r="F12" s="44" t="s">
        <v>152</v>
      </c>
    </row>
    <row r="13" spans="2:11" ht="31.5">
      <c r="B13" s="458"/>
      <c r="C13" s="460" t="s">
        <v>36</v>
      </c>
      <c r="D13" s="41" t="s">
        <v>65</v>
      </c>
      <c r="E13" s="42" t="s">
        <v>157</v>
      </c>
      <c r="F13" s="44" t="s">
        <v>152</v>
      </c>
    </row>
    <row r="14" spans="2:11" ht="32.25" thickBot="1">
      <c r="B14" s="461"/>
      <c r="C14" s="462"/>
      <c r="D14" s="45" t="s">
        <v>66</v>
      </c>
      <c r="E14" s="46" t="s">
        <v>158</v>
      </c>
      <c r="F14" s="47" t="s">
        <v>152</v>
      </c>
    </row>
    <row r="15" spans="2:11" ht="49.5" customHeight="1">
      <c r="B15" s="451" t="s">
        <v>159</v>
      </c>
      <c r="C15" s="451"/>
      <c r="D15" s="451"/>
      <c r="E15" s="451"/>
      <c r="F15" s="451"/>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93" t="s">
        <v>337</v>
      </c>
      <c r="C4" s="493"/>
      <c r="D4" s="493"/>
      <c r="E4" s="493"/>
      <c r="F4" s="493"/>
      <c r="G4" s="493"/>
      <c r="H4" s="493"/>
      <c r="I4" s="493"/>
      <c r="J4" s="494" t="s">
        <v>8</v>
      </c>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T4" s="495" t="s">
        <v>25</v>
      </c>
      <c r="AU4" s="495"/>
    </row>
    <row r="5" spans="2:47">
      <c r="B5" s="493"/>
      <c r="C5" s="493"/>
      <c r="D5" s="493"/>
      <c r="E5" s="493"/>
      <c r="F5" s="493"/>
      <c r="G5" s="493"/>
      <c r="H5" s="493"/>
      <c r="I5" s="493"/>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T5" s="495"/>
      <c r="AU5" s="495"/>
    </row>
    <row r="6" spans="2:47">
      <c r="B6" s="493"/>
      <c r="C6" s="493"/>
      <c r="D6" s="493"/>
      <c r="E6" s="493"/>
      <c r="F6" s="493"/>
      <c r="G6" s="493"/>
      <c r="H6" s="493"/>
      <c r="I6" s="493"/>
      <c r="J6" s="494"/>
      <c r="K6" s="494"/>
      <c r="L6" s="494"/>
      <c r="M6" s="494"/>
      <c r="N6" s="494"/>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T6" s="495"/>
      <c r="AU6" s="495"/>
    </row>
    <row r="7" spans="2:47" ht="15.75" thickBot="1"/>
    <row r="8" spans="2:47" ht="15.75">
      <c r="B8" s="496" t="s">
        <v>109</v>
      </c>
      <c r="C8" s="496"/>
      <c r="D8" s="497"/>
      <c r="E8" s="463" t="s">
        <v>160</v>
      </c>
      <c r="F8" s="464"/>
      <c r="G8" s="464"/>
      <c r="H8" s="464"/>
      <c r="I8" s="465"/>
      <c r="J8" s="49" t="s">
        <v>334</v>
      </c>
      <c r="K8" s="50" t="s">
        <v>334</v>
      </c>
      <c r="L8" s="50" t="s">
        <v>334</v>
      </c>
      <c r="M8" s="50" t="s">
        <v>334</v>
      </c>
      <c r="N8" s="50" t="s">
        <v>334</v>
      </c>
      <c r="O8" s="51" t="s">
        <v>334</v>
      </c>
      <c r="P8" s="49" t="s">
        <v>334</v>
      </c>
      <c r="Q8" s="50" t="s">
        <v>334</v>
      </c>
      <c r="R8" s="50" t="s">
        <v>334</v>
      </c>
      <c r="S8" s="50" t="s">
        <v>334</v>
      </c>
      <c r="T8" s="50" t="s">
        <v>334</v>
      </c>
      <c r="U8" s="51" t="s">
        <v>334</v>
      </c>
      <c r="V8" s="49" t="s">
        <v>334</v>
      </c>
      <c r="W8" s="50" t="s">
        <v>334</v>
      </c>
      <c r="X8" s="50" t="s">
        <v>334</v>
      </c>
      <c r="Y8" s="50" t="s">
        <v>334</v>
      </c>
      <c r="Z8" s="50" t="s">
        <v>334</v>
      </c>
      <c r="AA8" s="51" t="s">
        <v>334</v>
      </c>
      <c r="AB8" s="49" t="s">
        <v>334</v>
      </c>
      <c r="AC8" s="50" t="s">
        <v>334</v>
      </c>
      <c r="AD8" s="50" t="s">
        <v>334</v>
      </c>
      <c r="AE8" s="50" t="s">
        <v>334</v>
      </c>
      <c r="AF8" s="50" t="s">
        <v>334</v>
      </c>
      <c r="AG8" s="51" t="s">
        <v>334</v>
      </c>
      <c r="AH8" s="52" t="s">
        <v>334</v>
      </c>
      <c r="AI8" s="53" t="s">
        <v>334</v>
      </c>
      <c r="AJ8" s="53" t="s">
        <v>334</v>
      </c>
      <c r="AK8" s="53" t="s">
        <v>334</v>
      </c>
      <c r="AL8" s="53" t="s">
        <v>334</v>
      </c>
      <c r="AN8" s="498" t="s">
        <v>161</v>
      </c>
      <c r="AO8" s="499"/>
      <c r="AP8" s="499"/>
      <c r="AQ8" s="499"/>
      <c r="AR8" s="499"/>
      <c r="AS8" s="500"/>
      <c r="AT8" s="482" t="s">
        <v>336</v>
      </c>
      <c r="AU8" s="482"/>
    </row>
    <row r="9" spans="2:47" ht="15.75">
      <c r="B9" s="496"/>
      <c r="C9" s="496"/>
      <c r="D9" s="497"/>
      <c r="E9" s="469"/>
      <c r="F9" s="473"/>
      <c r="G9" s="473"/>
      <c r="H9" s="473"/>
      <c r="I9" s="468"/>
      <c r="J9" s="54" t="s">
        <v>334</v>
      </c>
      <c r="K9" s="55" t="s">
        <v>334</v>
      </c>
      <c r="L9" s="55" t="s">
        <v>334</v>
      </c>
      <c r="M9" s="55" t="s">
        <v>334</v>
      </c>
      <c r="N9" s="55" t="s">
        <v>334</v>
      </c>
      <c r="O9" s="56" t="s">
        <v>334</v>
      </c>
      <c r="P9" s="54" t="s">
        <v>334</v>
      </c>
      <c r="Q9" s="55" t="s">
        <v>334</v>
      </c>
      <c r="R9" s="55" t="s">
        <v>334</v>
      </c>
      <c r="S9" s="55" t="s">
        <v>334</v>
      </c>
      <c r="T9" s="55" t="s">
        <v>334</v>
      </c>
      <c r="U9" s="56" t="s">
        <v>334</v>
      </c>
      <c r="V9" s="54" t="s">
        <v>334</v>
      </c>
      <c r="W9" s="55" t="s">
        <v>334</v>
      </c>
      <c r="X9" s="55" t="s">
        <v>334</v>
      </c>
      <c r="Y9" s="55" t="s">
        <v>334</v>
      </c>
      <c r="Z9" s="55" t="s">
        <v>334</v>
      </c>
      <c r="AA9" s="56" t="s">
        <v>334</v>
      </c>
      <c r="AB9" s="54" t="s">
        <v>334</v>
      </c>
      <c r="AC9" s="55" t="s">
        <v>334</v>
      </c>
      <c r="AD9" s="55" t="s">
        <v>334</v>
      </c>
      <c r="AE9" s="55" t="s">
        <v>334</v>
      </c>
      <c r="AF9" s="55" t="s">
        <v>334</v>
      </c>
      <c r="AG9" s="56" t="s">
        <v>334</v>
      </c>
      <c r="AH9" s="57" t="s">
        <v>334</v>
      </c>
      <c r="AI9" s="58" t="s">
        <v>334</v>
      </c>
      <c r="AJ9" s="58" t="s">
        <v>334</v>
      </c>
      <c r="AK9" s="58" t="s">
        <v>334</v>
      </c>
      <c r="AL9" s="58" t="s">
        <v>334</v>
      </c>
      <c r="AN9" s="501"/>
      <c r="AO9" s="502"/>
      <c r="AP9" s="502"/>
      <c r="AQ9" s="502"/>
      <c r="AR9" s="502"/>
      <c r="AS9" s="503"/>
      <c r="AT9" s="482"/>
      <c r="AU9" s="482"/>
    </row>
    <row r="10" spans="2:47" ht="15.75">
      <c r="B10" s="496"/>
      <c r="C10" s="496"/>
      <c r="D10" s="497"/>
      <c r="E10" s="469"/>
      <c r="F10" s="473"/>
      <c r="G10" s="473"/>
      <c r="H10" s="473"/>
      <c r="I10" s="468"/>
      <c r="J10" s="54" t="s">
        <v>334</v>
      </c>
      <c r="K10" s="55" t="s">
        <v>334</v>
      </c>
      <c r="L10" s="55" t="s">
        <v>334</v>
      </c>
      <c r="M10" s="55" t="s">
        <v>334</v>
      </c>
      <c r="N10" s="55" t="s">
        <v>334</v>
      </c>
      <c r="O10" s="56" t="s">
        <v>334</v>
      </c>
      <c r="P10" s="54" t="s">
        <v>334</v>
      </c>
      <c r="Q10" s="55" t="s">
        <v>334</v>
      </c>
      <c r="R10" s="55" t="s">
        <v>334</v>
      </c>
      <c r="S10" s="55" t="s">
        <v>334</v>
      </c>
      <c r="T10" s="55" t="s">
        <v>334</v>
      </c>
      <c r="U10" s="56" t="s">
        <v>334</v>
      </c>
      <c r="V10" s="54" t="s">
        <v>334</v>
      </c>
      <c r="W10" s="55" t="s">
        <v>334</v>
      </c>
      <c r="X10" s="55" t="s">
        <v>334</v>
      </c>
      <c r="Y10" s="55" t="s">
        <v>334</v>
      </c>
      <c r="Z10" s="55" t="s">
        <v>334</v>
      </c>
      <c r="AA10" s="56" t="s">
        <v>334</v>
      </c>
      <c r="AB10" s="54" t="s">
        <v>334</v>
      </c>
      <c r="AC10" s="55" t="s">
        <v>334</v>
      </c>
      <c r="AD10" s="55" t="s">
        <v>334</v>
      </c>
      <c r="AE10" s="55" t="s">
        <v>334</v>
      </c>
      <c r="AF10" s="55" t="s">
        <v>334</v>
      </c>
      <c r="AG10" s="56" t="s">
        <v>334</v>
      </c>
      <c r="AH10" s="57" t="s">
        <v>334</v>
      </c>
      <c r="AI10" s="58" t="s">
        <v>334</v>
      </c>
      <c r="AJ10" s="58" t="s">
        <v>334</v>
      </c>
      <c r="AK10" s="58" t="s">
        <v>334</v>
      </c>
      <c r="AL10" s="58" t="s">
        <v>334</v>
      </c>
      <c r="AN10" s="501"/>
      <c r="AO10" s="502"/>
      <c r="AP10" s="502"/>
      <c r="AQ10" s="502"/>
      <c r="AR10" s="502"/>
      <c r="AS10" s="503"/>
      <c r="AT10" s="482"/>
      <c r="AU10" s="482"/>
    </row>
    <row r="11" spans="2:47" ht="15.75">
      <c r="B11" s="496"/>
      <c r="C11" s="496"/>
      <c r="D11" s="497"/>
      <c r="E11" s="469"/>
      <c r="F11" s="473"/>
      <c r="G11" s="473"/>
      <c r="H11" s="473"/>
      <c r="I11" s="468"/>
      <c r="J11" s="54" t="s">
        <v>334</v>
      </c>
      <c r="K11" s="55" t="s">
        <v>334</v>
      </c>
      <c r="L11" s="55" t="s">
        <v>334</v>
      </c>
      <c r="M11" s="55" t="s">
        <v>334</v>
      </c>
      <c r="N11" s="55" t="s">
        <v>334</v>
      </c>
      <c r="O11" s="56" t="s">
        <v>334</v>
      </c>
      <c r="P11" s="54" t="s">
        <v>334</v>
      </c>
      <c r="Q11" s="55" t="s">
        <v>334</v>
      </c>
      <c r="R11" s="55" t="s">
        <v>334</v>
      </c>
      <c r="S11" s="55" t="s">
        <v>334</v>
      </c>
      <c r="T11" s="55" t="s">
        <v>334</v>
      </c>
      <c r="U11" s="56" t="s">
        <v>334</v>
      </c>
      <c r="V11" s="54" t="s">
        <v>334</v>
      </c>
      <c r="W11" s="55" t="s">
        <v>334</v>
      </c>
      <c r="X11" s="55" t="s">
        <v>334</v>
      </c>
      <c r="Y11" s="55" t="s">
        <v>334</v>
      </c>
      <c r="Z11" s="55" t="s">
        <v>334</v>
      </c>
      <c r="AA11" s="56" t="s">
        <v>334</v>
      </c>
      <c r="AB11" s="54" t="s">
        <v>334</v>
      </c>
      <c r="AC11" s="55" t="s">
        <v>334</v>
      </c>
      <c r="AD11" s="55" t="s">
        <v>334</v>
      </c>
      <c r="AE11" s="55" t="s">
        <v>334</v>
      </c>
      <c r="AF11" s="55" t="s">
        <v>334</v>
      </c>
      <c r="AG11" s="56" t="s">
        <v>334</v>
      </c>
      <c r="AH11" s="57" t="s">
        <v>334</v>
      </c>
      <c r="AI11" s="58" t="s">
        <v>334</v>
      </c>
      <c r="AJ11" s="58" t="s">
        <v>334</v>
      </c>
      <c r="AK11" s="58" t="s">
        <v>334</v>
      </c>
      <c r="AL11" s="58" t="s">
        <v>334</v>
      </c>
      <c r="AN11" s="501"/>
      <c r="AO11" s="502"/>
      <c r="AP11" s="502"/>
      <c r="AQ11" s="502"/>
      <c r="AR11" s="502"/>
      <c r="AS11" s="503"/>
      <c r="AT11" s="482"/>
      <c r="AU11" s="482"/>
    </row>
    <row r="12" spans="2:47" ht="15.75">
      <c r="B12" s="496"/>
      <c r="C12" s="496"/>
      <c r="D12" s="497"/>
      <c r="E12" s="469"/>
      <c r="F12" s="473"/>
      <c r="G12" s="473"/>
      <c r="H12" s="473"/>
      <c r="I12" s="468"/>
      <c r="J12" s="54" t="s">
        <v>334</v>
      </c>
      <c r="K12" s="55" t="s">
        <v>334</v>
      </c>
      <c r="L12" s="55" t="s">
        <v>334</v>
      </c>
      <c r="M12" s="55" t="s">
        <v>334</v>
      </c>
      <c r="N12" s="55" t="s">
        <v>334</v>
      </c>
      <c r="O12" s="56" t="s">
        <v>334</v>
      </c>
      <c r="P12" s="54" t="s">
        <v>334</v>
      </c>
      <c r="Q12" s="55" t="s">
        <v>334</v>
      </c>
      <c r="R12" s="55" t="s">
        <v>334</v>
      </c>
      <c r="S12" s="55" t="s">
        <v>334</v>
      </c>
      <c r="T12" s="55" t="s">
        <v>334</v>
      </c>
      <c r="U12" s="56" t="s">
        <v>334</v>
      </c>
      <c r="V12" s="54" t="s">
        <v>334</v>
      </c>
      <c r="W12" s="55" t="s">
        <v>334</v>
      </c>
      <c r="X12" s="55" t="s">
        <v>334</v>
      </c>
      <c r="Y12" s="55" t="s">
        <v>334</v>
      </c>
      <c r="Z12" s="55" t="s">
        <v>334</v>
      </c>
      <c r="AA12" s="56" t="s">
        <v>334</v>
      </c>
      <c r="AB12" s="54" t="s">
        <v>334</v>
      </c>
      <c r="AC12" s="55" t="s">
        <v>334</v>
      </c>
      <c r="AD12" s="55" t="s">
        <v>334</v>
      </c>
      <c r="AE12" s="55" t="s">
        <v>334</v>
      </c>
      <c r="AF12" s="55" t="s">
        <v>334</v>
      </c>
      <c r="AG12" s="56" t="s">
        <v>334</v>
      </c>
      <c r="AH12" s="57" t="s">
        <v>334</v>
      </c>
      <c r="AI12" s="58" t="s">
        <v>334</v>
      </c>
      <c r="AJ12" s="58" t="s">
        <v>334</v>
      </c>
      <c r="AK12" s="58" t="s">
        <v>334</v>
      </c>
      <c r="AL12" s="58" t="s">
        <v>334</v>
      </c>
      <c r="AN12" s="501"/>
      <c r="AO12" s="502"/>
      <c r="AP12" s="502"/>
      <c r="AQ12" s="502"/>
      <c r="AR12" s="502"/>
      <c r="AS12" s="503"/>
      <c r="AT12" s="482"/>
      <c r="AU12" s="482"/>
    </row>
    <row r="13" spans="2:47" ht="15.75">
      <c r="B13" s="496"/>
      <c r="C13" s="496"/>
      <c r="D13" s="497"/>
      <c r="E13" s="469"/>
      <c r="F13" s="473"/>
      <c r="G13" s="473"/>
      <c r="H13" s="473"/>
      <c r="I13" s="468"/>
      <c r="J13" s="54" t="s">
        <v>334</v>
      </c>
      <c r="K13" s="55" t="s">
        <v>334</v>
      </c>
      <c r="L13" s="55" t="s">
        <v>334</v>
      </c>
      <c r="M13" s="55" t="s">
        <v>334</v>
      </c>
      <c r="N13" s="55" t="s">
        <v>334</v>
      </c>
      <c r="O13" s="56" t="s">
        <v>334</v>
      </c>
      <c r="P13" s="54" t="s">
        <v>334</v>
      </c>
      <c r="Q13" s="55" t="s">
        <v>334</v>
      </c>
      <c r="R13" s="55" t="s">
        <v>334</v>
      </c>
      <c r="S13" s="55" t="s">
        <v>334</v>
      </c>
      <c r="T13" s="55" t="s">
        <v>334</v>
      </c>
      <c r="U13" s="56" t="s">
        <v>334</v>
      </c>
      <c r="V13" s="54" t="s">
        <v>334</v>
      </c>
      <c r="W13" s="55" t="s">
        <v>334</v>
      </c>
      <c r="X13" s="55" t="s">
        <v>334</v>
      </c>
      <c r="Y13" s="55" t="s">
        <v>334</v>
      </c>
      <c r="Z13" s="55" t="s">
        <v>334</v>
      </c>
      <c r="AA13" s="56" t="s">
        <v>334</v>
      </c>
      <c r="AB13" s="54" t="s">
        <v>334</v>
      </c>
      <c r="AC13" s="55" t="s">
        <v>334</v>
      </c>
      <c r="AD13" s="55" t="s">
        <v>334</v>
      </c>
      <c r="AE13" s="55" t="s">
        <v>334</v>
      </c>
      <c r="AF13" s="55" t="s">
        <v>334</v>
      </c>
      <c r="AG13" s="56" t="s">
        <v>334</v>
      </c>
      <c r="AH13" s="57" t="s">
        <v>334</v>
      </c>
      <c r="AI13" s="58" t="s">
        <v>334</v>
      </c>
      <c r="AJ13" s="58" t="s">
        <v>334</v>
      </c>
      <c r="AK13" s="58" t="s">
        <v>334</v>
      </c>
      <c r="AL13" s="58" t="s">
        <v>334</v>
      </c>
      <c r="AN13" s="501"/>
      <c r="AO13" s="502"/>
      <c r="AP13" s="502"/>
      <c r="AQ13" s="502"/>
      <c r="AR13" s="502"/>
      <c r="AS13" s="503"/>
      <c r="AT13" s="482"/>
      <c r="AU13" s="482"/>
    </row>
    <row r="14" spans="2:47" ht="5.25" customHeight="1" thickBot="1">
      <c r="B14" s="496"/>
      <c r="C14" s="496"/>
      <c r="D14" s="497"/>
      <c r="E14" s="469"/>
      <c r="F14" s="473"/>
      <c r="G14" s="473"/>
      <c r="H14" s="473"/>
      <c r="I14" s="468"/>
      <c r="J14" s="54" t="s">
        <v>334</v>
      </c>
      <c r="K14" s="55" t="s">
        <v>334</v>
      </c>
      <c r="L14" s="55" t="s">
        <v>334</v>
      </c>
      <c r="M14" s="55" t="s">
        <v>334</v>
      </c>
      <c r="N14" s="55" t="s">
        <v>334</v>
      </c>
      <c r="O14" s="56" t="s">
        <v>334</v>
      </c>
      <c r="P14" s="54" t="s">
        <v>334</v>
      </c>
      <c r="Q14" s="55" t="s">
        <v>334</v>
      </c>
      <c r="R14" s="55" t="s">
        <v>334</v>
      </c>
      <c r="S14" s="55" t="s">
        <v>334</v>
      </c>
      <c r="T14" s="55" t="s">
        <v>334</v>
      </c>
      <c r="U14" s="56" t="s">
        <v>334</v>
      </c>
      <c r="V14" s="54" t="s">
        <v>334</v>
      </c>
      <c r="W14" s="55" t="s">
        <v>334</v>
      </c>
      <c r="X14" s="55" t="s">
        <v>334</v>
      </c>
      <c r="Y14" s="55" t="s">
        <v>334</v>
      </c>
      <c r="Z14" s="55" t="s">
        <v>334</v>
      </c>
      <c r="AA14" s="56" t="s">
        <v>334</v>
      </c>
      <c r="AB14" s="54" t="s">
        <v>334</v>
      </c>
      <c r="AC14" s="55" t="s">
        <v>334</v>
      </c>
      <c r="AD14" s="55" t="s">
        <v>334</v>
      </c>
      <c r="AE14" s="55" t="s">
        <v>334</v>
      </c>
      <c r="AF14" s="55" t="s">
        <v>334</v>
      </c>
      <c r="AG14" s="56" t="s">
        <v>334</v>
      </c>
      <c r="AH14" s="57" t="s">
        <v>334</v>
      </c>
      <c r="AI14" s="58" t="s">
        <v>334</v>
      </c>
      <c r="AJ14" s="58" t="s">
        <v>334</v>
      </c>
      <c r="AK14" s="58" t="s">
        <v>334</v>
      </c>
      <c r="AL14" s="58" t="s">
        <v>334</v>
      </c>
      <c r="AN14" s="501"/>
      <c r="AO14" s="502"/>
      <c r="AP14" s="502"/>
      <c r="AQ14" s="502"/>
      <c r="AR14" s="502"/>
      <c r="AS14" s="503"/>
      <c r="AT14" s="482"/>
      <c r="AU14" s="482"/>
    </row>
    <row r="15" spans="2:47" ht="16.5" hidden="1" thickBot="1">
      <c r="B15" s="496"/>
      <c r="C15" s="496"/>
      <c r="D15" s="497"/>
      <c r="E15" s="469"/>
      <c r="F15" s="473"/>
      <c r="G15" s="473"/>
      <c r="H15" s="473"/>
      <c r="I15" s="468"/>
      <c r="J15" s="54" t="s">
        <v>334</v>
      </c>
      <c r="K15" s="55" t="s">
        <v>334</v>
      </c>
      <c r="L15" s="55" t="s">
        <v>334</v>
      </c>
      <c r="M15" s="55" t="s">
        <v>334</v>
      </c>
      <c r="N15" s="55" t="s">
        <v>334</v>
      </c>
      <c r="O15" s="56" t="s">
        <v>334</v>
      </c>
      <c r="P15" s="54" t="s">
        <v>334</v>
      </c>
      <c r="Q15" s="55" t="s">
        <v>334</v>
      </c>
      <c r="R15" s="55" t="s">
        <v>334</v>
      </c>
      <c r="S15" s="55" t="s">
        <v>334</v>
      </c>
      <c r="T15" s="55" t="s">
        <v>334</v>
      </c>
      <c r="U15" s="56" t="s">
        <v>334</v>
      </c>
      <c r="V15" s="54" t="s">
        <v>334</v>
      </c>
      <c r="W15" s="55" t="s">
        <v>334</v>
      </c>
      <c r="X15" s="55" t="s">
        <v>334</v>
      </c>
      <c r="Y15" s="55" t="s">
        <v>334</v>
      </c>
      <c r="Z15" s="55" t="s">
        <v>334</v>
      </c>
      <c r="AA15" s="56" t="s">
        <v>334</v>
      </c>
      <c r="AB15" s="54" t="s">
        <v>334</v>
      </c>
      <c r="AC15" s="55" t="s">
        <v>334</v>
      </c>
      <c r="AD15" s="55" t="s">
        <v>334</v>
      </c>
      <c r="AE15" s="55" t="s">
        <v>334</v>
      </c>
      <c r="AF15" s="55" t="s">
        <v>334</v>
      </c>
      <c r="AG15" s="56" t="s">
        <v>334</v>
      </c>
      <c r="AH15" s="57" t="s">
        <v>334</v>
      </c>
      <c r="AI15" s="58" t="s">
        <v>334</v>
      </c>
      <c r="AJ15" s="58" t="s">
        <v>334</v>
      </c>
      <c r="AK15" s="58" t="s">
        <v>334</v>
      </c>
      <c r="AL15" s="58" t="s">
        <v>334</v>
      </c>
      <c r="AN15" s="501"/>
      <c r="AO15" s="502"/>
      <c r="AP15" s="502"/>
      <c r="AQ15" s="502"/>
      <c r="AR15" s="502"/>
      <c r="AS15" s="503"/>
      <c r="AT15" s="35"/>
      <c r="AU15" s="35"/>
    </row>
    <row r="16" spans="2:47" ht="16.5" hidden="1" thickBot="1">
      <c r="B16" s="496"/>
      <c r="C16" s="496"/>
      <c r="D16" s="497"/>
      <c r="E16" s="469"/>
      <c r="F16" s="473"/>
      <c r="G16" s="473"/>
      <c r="H16" s="473"/>
      <c r="I16" s="468"/>
      <c r="J16" s="54" t="s">
        <v>334</v>
      </c>
      <c r="K16" s="55" t="s">
        <v>334</v>
      </c>
      <c r="L16" s="55" t="s">
        <v>334</v>
      </c>
      <c r="M16" s="55" t="s">
        <v>334</v>
      </c>
      <c r="N16" s="55" t="s">
        <v>334</v>
      </c>
      <c r="O16" s="56" t="s">
        <v>334</v>
      </c>
      <c r="P16" s="54" t="s">
        <v>334</v>
      </c>
      <c r="Q16" s="55" t="s">
        <v>334</v>
      </c>
      <c r="R16" s="55" t="s">
        <v>334</v>
      </c>
      <c r="S16" s="55" t="s">
        <v>334</v>
      </c>
      <c r="T16" s="55" t="s">
        <v>334</v>
      </c>
      <c r="U16" s="56" t="s">
        <v>334</v>
      </c>
      <c r="V16" s="54" t="s">
        <v>334</v>
      </c>
      <c r="W16" s="55" t="s">
        <v>334</v>
      </c>
      <c r="X16" s="55" t="s">
        <v>334</v>
      </c>
      <c r="Y16" s="55" t="s">
        <v>334</v>
      </c>
      <c r="Z16" s="55" t="s">
        <v>334</v>
      </c>
      <c r="AA16" s="56" t="s">
        <v>334</v>
      </c>
      <c r="AB16" s="54" t="s">
        <v>334</v>
      </c>
      <c r="AC16" s="55" t="s">
        <v>334</v>
      </c>
      <c r="AD16" s="55" t="s">
        <v>334</v>
      </c>
      <c r="AE16" s="55" t="s">
        <v>334</v>
      </c>
      <c r="AF16" s="55" t="s">
        <v>334</v>
      </c>
      <c r="AG16" s="56" t="s">
        <v>334</v>
      </c>
      <c r="AH16" s="57" t="s">
        <v>334</v>
      </c>
      <c r="AI16" s="58" t="s">
        <v>334</v>
      </c>
      <c r="AJ16" s="58" t="s">
        <v>334</v>
      </c>
      <c r="AK16" s="58" t="s">
        <v>334</v>
      </c>
      <c r="AL16" s="58" t="s">
        <v>334</v>
      </c>
      <c r="AN16" s="501"/>
      <c r="AO16" s="502"/>
      <c r="AP16" s="502"/>
      <c r="AQ16" s="502"/>
      <c r="AR16" s="502"/>
      <c r="AS16" s="503"/>
      <c r="AT16" s="35"/>
      <c r="AU16" s="35"/>
    </row>
    <row r="17" spans="2:47" ht="16.5" hidden="1" thickBot="1">
      <c r="B17" s="496"/>
      <c r="C17" s="496"/>
      <c r="D17" s="497"/>
      <c r="E17" s="470"/>
      <c r="F17" s="471"/>
      <c r="G17" s="471"/>
      <c r="H17" s="471"/>
      <c r="I17" s="472"/>
      <c r="J17" s="59" t="s">
        <v>334</v>
      </c>
      <c r="K17" s="60" t="s">
        <v>334</v>
      </c>
      <c r="L17" s="60" t="s">
        <v>334</v>
      </c>
      <c r="M17" s="60" t="s">
        <v>334</v>
      </c>
      <c r="N17" s="60" t="s">
        <v>334</v>
      </c>
      <c r="O17" s="61" t="s">
        <v>334</v>
      </c>
      <c r="P17" s="54" t="s">
        <v>334</v>
      </c>
      <c r="Q17" s="55" t="s">
        <v>334</v>
      </c>
      <c r="R17" s="55" t="s">
        <v>334</v>
      </c>
      <c r="S17" s="55" t="s">
        <v>334</v>
      </c>
      <c r="T17" s="55" t="s">
        <v>334</v>
      </c>
      <c r="U17" s="56" t="s">
        <v>334</v>
      </c>
      <c r="V17" s="59" t="s">
        <v>334</v>
      </c>
      <c r="W17" s="60" t="s">
        <v>334</v>
      </c>
      <c r="X17" s="60" t="s">
        <v>334</v>
      </c>
      <c r="Y17" s="60" t="s">
        <v>334</v>
      </c>
      <c r="Z17" s="60" t="s">
        <v>334</v>
      </c>
      <c r="AA17" s="61" t="s">
        <v>334</v>
      </c>
      <c r="AB17" s="54" t="s">
        <v>334</v>
      </c>
      <c r="AC17" s="55" t="s">
        <v>334</v>
      </c>
      <c r="AD17" s="55" t="s">
        <v>334</v>
      </c>
      <c r="AE17" s="55" t="s">
        <v>334</v>
      </c>
      <c r="AF17" s="55" t="s">
        <v>334</v>
      </c>
      <c r="AG17" s="56" t="s">
        <v>334</v>
      </c>
      <c r="AH17" s="62" t="s">
        <v>334</v>
      </c>
      <c r="AI17" s="63" t="s">
        <v>334</v>
      </c>
      <c r="AJ17" s="63" t="s">
        <v>334</v>
      </c>
      <c r="AK17" s="63" t="s">
        <v>334</v>
      </c>
      <c r="AL17" s="63" t="s">
        <v>334</v>
      </c>
      <c r="AN17" s="504"/>
      <c r="AO17" s="505"/>
      <c r="AP17" s="505"/>
      <c r="AQ17" s="505"/>
      <c r="AR17" s="505"/>
      <c r="AS17" s="506"/>
      <c r="AT17" s="35"/>
      <c r="AU17" s="35"/>
    </row>
    <row r="18" spans="2:47" ht="15.75" customHeight="1">
      <c r="B18" s="496"/>
      <c r="C18" s="496"/>
      <c r="D18" s="497"/>
      <c r="E18" s="463" t="s">
        <v>162</v>
      </c>
      <c r="F18" s="464"/>
      <c r="G18" s="464"/>
      <c r="H18" s="464"/>
      <c r="I18" s="464"/>
      <c r="J18" s="162" t="s">
        <v>334</v>
      </c>
      <c r="K18" s="163" t="s">
        <v>334</v>
      </c>
      <c r="L18" s="163" t="s">
        <v>334</v>
      </c>
      <c r="M18" s="163" t="s">
        <v>334</v>
      </c>
      <c r="N18" s="163" t="s">
        <v>334</v>
      </c>
      <c r="O18" s="164" t="s">
        <v>334</v>
      </c>
      <c r="P18" s="162" t="s">
        <v>334</v>
      </c>
      <c r="Q18" s="163" t="s">
        <v>334</v>
      </c>
      <c r="R18" s="64" t="s">
        <v>334</v>
      </c>
      <c r="S18" s="64" t="s">
        <v>334</v>
      </c>
      <c r="T18" s="64" t="s">
        <v>334</v>
      </c>
      <c r="U18" s="65" t="s">
        <v>334</v>
      </c>
      <c r="V18" s="49" t="s">
        <v>334</v>
      </c>
      <c r="W18" s="50" t="s">
        <v>334</v>
      </c>
      <c r="X18" s="50" t="s">
        <v>334</v>
      </c>
      <c r="Y18" s="50" t="s">
        <v>334</v>
      </c>
      <c r="Z18" s="50" t="s">
        <v>334</v>
      </c>
      <c r="AA18" s="51" t="s">
        <v>334</v>
      </c>
      <c r="AB18" s="49" t="s">
        <v>334</v>
      </c>
      <c r="AC18" s="50" t="s">
        <v>334</v>
      </c>
      <c r="AD18" s="50" t="s">
        <v>334</v>
      </c>
      <c r="AE18" s="50" t="s">
        <v>334</v>
      </c>
      <c r="AF18" s="50" t="s">
        <v>334</v>
      </c>
      <c r="AG18" s="51" t="s">
        <v>334</v>
      </c>
      <c r="AH18" s="52" t="s">
        <v>334</v>
      </c>
      <c r="AI18" s="53" t="s">
        <v>334</v>
      </c>
      <c r="AJ18" s="53" t="s">
        <v>334</v>
      </c>
      <c r="AK18" s="53" t="s">
        <v>334</v>
      </c>
      <c r="AL18" s="53" t="s">
        <v>334</v>
      </c>
      <c r="AN18" s="507" t="s">
        <v>163</v>
      </c>
      <c r="AO18" s="508"/>
      <c r="AP18" s="508"/>
      <c r="AQ18" s="508"/>
      <c r="AR18" s="508"/>
      <c r="AS18" s="508"/>
      <c r="AT18" s="513" t="s">
        <v>335</v>
      </c>
      <c r="AU18" s="514"/>
    </row>
    <row r="19" spans="2:47" ht="15.75" customHeight="1">
      <c r="B19" s="496"/>
      <c r="C19" s="496"/>
      <c r="D19" s="497"/>
      <c r="E19" s="466"/>
      <c r="F19" s="473"/>
      <c r="G19" s="473"/>
      <c r="H19" s="473"/>
      <c r="I19" s="473"/>
      <c r="J19" s="165" t="s">
        <v>334</v>
      </c>
      <c r="K19" s="166" t="s">
        <v>334</v>
      </c>
      <c r="L19" s="166" t="s">
        <v>334</v>
      </c>
      <c r="M19" s="166" t="s">
        <v>334</v>
      </c>
      <c r="N19" s="166" t="s">
        <v>334</v>
      </c>
      <c r="O19" s="167" t="s">
        <v>334</v>
      </c>
      <c r="P19" s="165" t="s">
        <v>334</v>
      </c>
      <c r="Q19" s="166" t="s">
        <v>334</v>
      </c>
      <c r="R19" s="67" t="s">
        <v>334</v>
      </c>
      <c r="S19" s="67" t="s">
        <v>334</v>
      </c>
      <c r="T19" s="67" t="s">
        <v>334</v>
      </c>
      <c r="U19" s="68" t="s">
        <v>334</v>
      </c>
      <c r="V19" s="54" t="s">
        <v>334</v>
      </c>
      <c r="W19" s="55" t="s">
        <v>334</v>
      </c>
      <c r="X19" s="55" t="s">
        <v>334</v>
      </c>
      <c r="Y19" s="55" t="s">
        <v>334</v>
      </c>
      <c r="Z19" s="55" t="s">
        <v>334</v>
      </c>
      <c r="AA19" s="56" t="s">
        <v>334</v>
      </c>
      <c r="AB19" s="54" t="s">
        <v>334</v>
      </c>
      <c r="AC19" s="55" t="s">
        <v>334</v>
      </c>
      <c r="AD19" s="55" t="s">
        <v>334</v>
      </c>
      <c r="AE19" s="55" t="s">
        <v>334</v>
      </c>
      <c r="AF19" s="55" t="s">
        <v>334</v>
      </c>
      <c r="AG19" s="56" t="s">
        <v>334</v>
      </c>
      <c r="AH19" s="57" t="s">
        <v>334</v>
      </c>
      <c r="AI19" s="58" t="s">
        <v>334</v>
      </c>
      <c r="AJ19" s="58" t="s">
        <v>334</v>
      </c>
      <c r="AK19" s="58" t="s">
        <v>334</v>
      </c>
      <c r="AL19" s="58" t="s">
        <v>334</v>
      </c>
      <c r="AN19" s="509"/>
      <c r="AO19" s="510"/>
      <c r="AP19" s="510"/>
      <c r="AQ19" s="510"/>
      <c r="AR19" s="510"/>
      <c r="AS19" s="510"/>
      <c r="AT19" s="515"/>
      <c r="AU19" s="516"/>
    </row>
    <row r="20" spans="2:47" ht="15.75" customHeight="1">
      <c r="B20" s="496"/>
      <c r="C20" s="496"/>
      <c r="D20" s="497"/>
      <c r="E20" s="469"/>
      <c r="F20" s="473"/>
      <c r="G20" s="473"/>
      <c r="H20" s="473"/>
      <c r="I20" s="473"/>
      <c r="J20" s="165" t="s">
        <v>334</v>
      </c>
      <c r="K20" s="166" t="s">
        <v>334</v>
      </c>
      <c r="L20" s="166" t="s">
        <v>334</v>
      </c>
      <c r="M20" s="166" t="s">
        <v>334</v>
      </c>
      <c r="N20" s="166" t="s">
        <v>334</v>
      </c>
      <c r="O20" s="167" t="s">
        <v>334</v>
      </c>
      <c r="P20" s="165" t="s">
        <v>334</v>
      </c>
      <c r="Q20" s="166" t="s">
        <v>334</v>
      </c>
      <c r="R20" s="67" t="s">
        <v>334</v>
      </c>
      <c r="S20" s="67" t="s">
        <v>334</v>
      </c>
      <c r="T20" s="67" t="s">
        <v>334</v>
      </c>
      <c r="U20" s="68" t="s">
        <v>334</v>
      </c>
      <c r="V20" s="54" t="s">
        <v>334</v>
      </c>
      <c r="W20" s="55" t="s">
        <v>334</v>
      </c>
      <c r="X20" s="55" t="s">
        <v>334</v>
      </c>
      <c r="Y20" s="55" t="s">
        <v>334</v>
      </c>
      <c r="Z20" s="55" t="s">
        <v>334</v>
      </c>
      <c r="AA20" s="56" t="s">
        <v>334</v>
      </c>
      <c r="AB20" s="54" t="s">
        <v>334</v>
      </c>
      <c r="AC20" s="55" t="s">
        <v>334</v>
      </c>
      <c r="AD20" s="55" t="s">
        <v>334</v>
      </c>
      <c r="AE20" s="55" t="s">
        <v>334</v>
      </c>
      <c r="AF20" s="55" t="s">
        <v>334</v>
      </c>
      <c r="AG20" s="56" t="s">
        <v>334</v>
      </c>
      <c r="AH20" s="57" t="s">
        <v>334</v>
      </c>
      <c r="AI20" s="58" t="s">
        <v>334</v>
      </c>
      <c r="AJ20" s="58" t="s">
        <v>334</v>
      </c>
      <c r="AK20" s="58" t="s">
        <v>334</v>
      </c>
      <c r="AL20" s="58" t="s">
        <v>334</v>
      </c>
      <c r="AN20" s="509"/>
      <c r="AO20" s="510"/>
      <c r="AP20" s="510"/>
      <c r="AQ20" s="510"/>
      <c r="AR20" s="510"/>
      <c r="AS20" s="510"/>
      <c r="AT20" s="515"/>
      <c r="AU20" s="516"/>
    </row>
    <row r="21" spans="2:47" ht="15.75" customHeight="1">
      <c r="B21" s="496"/>
      <c r="C21" s="496"/>
      <c r="D21" s="497"/>
      <c r="E21" s="469"/>
      <c r="F21" s="473"/>
      <c r="G21" s="473"/>
      <c r="H21" s="473"/>
      <c r="I21" s="473"/>
      <c r="J21" s="165" t="s">
        <v>334</v>
      </c>
      <c r="K21" s="166" t="s">
        <v>334</v>
      </c>
      <c r="L21" s="166" t="s">
        <v>334</v>
      </c>
      <c r="M21" s="166" t="s">
        <v>334</v>
      </c>
      <c r="N21" s="166" t="s">
        <v>334</v>
      </c>
      <c r="O21" s="167" t="s">
        <v>334</v>
      </c>
      <c r="P21" s="165" t="s">
        <v>334</v>
      </c>
      <c r="Q21" s="166" t="s">
        <v>334</v>
      </c>
      <c r="R21" s="67" t="s">
        <v>334</v>
      </c>
      <c r="S21" s="67" t="s">
        <v>334</v>
      </c>
      <c r="T21" s="67" t="s">
        <v>334</v>
      </c>
      <c r="U21" s="68" t="s">
        <v>334</v>
      </c>
      <c r="V21" s="54" t="s">
        <v>334</v>
      </c>
      <c r="W21" s="55" t="s">
        <v>334</v>
      </c>
      <c r="X21" s="55" t="s">
        <v>334</v>
      </c>
      <c r="Y21" s="55" t="s">
        <v>334</v>
      </c>
      <c r="Z21" s="55" t="s">
        <v>334</v>
      </c>
      <c r="AA21" s="56" t="s">
        <v>334</v>
      </c>
      <c r="AB21" s="54" t="s">
        <v>334</v>
      </c>
      <c r="AC21" s="55" t="s">
        <v>334</v>
      </c>
      <c r="AD21" s="55" t="s">
        <v>334</v>
      </c>
      <c r="AE21" s="55" t="s">
        <v>334</v>
      </c>
      <c r="AF21" s="55" t="s">
        <v>334</v>
      </c>
      <c r="AG21" s="56" t="s">
        <v>334</v>
      </c>
      <c r="AH21" s="57" t="s">
        <v>334</v>
      </c>
      <c r="AI21" s="58" t="s">
        <v>334</v>
      </c>
      <c r="AJ21" s="58" t="s">
        <v>334</v>
      </c>
      <c r="AK21" s="58" t="s">
        <v>334</v>
      </c>
      <c r="AL21" s="58" t="s">
        <v>334</v>
      </c>
      <c r="AN21" s="509"/>
      <c r="AO21" s="510"/>
      <c r="AP21" s="510"/>
      <c r="AQ21" s="510"/>
      <c r="AR21" s="510"/>
      <c r="AS21" s="510"/>
      <c r="AT21" s="515"/>
      <c r="AU21" s="516"/>
    </row>
    <row r="22" spans="2:47" ht="15.75" customHeight="1">
      <c r="B22" s="496"/>
      <c r="C22" s="496"/>
      <c r="D22" s="497"/>
      <c r="E22" s="469"/>
      <c r="F22" s="473"/>
      <c r="G22" s="473"/>
      <c r="H22" s="473"/>
      <c r="I22" s="473"/>
      <c r="J22" s="165" t="s">
        <v>334</v>
      </c>
      <c r="K22" s="166" t="s">
        <v>334</v>
      </c>
      <c r="L22" s="166" t="s">
        <v>334</v>
      </c>
      <c r="M22" s="166" t="s">
        <v>334</v>
      </c>
      <c r="N22" s="166" t="s">
        <v>334</v>
      </c>
      <c r="O22" s="167" t="s">
        <v>334</v>
      </c>
      <c r="P22" s="165" t="s">
        <v>334</v>
      </c>
      <c r="Q22" s="166" t="s">
        <v>334</v>
      </c>
      <c r="R22" s="67" t="s">
        <v>334</v>
      </c>
      <c r="S22" s="67" t="s">
        <v>334</v>
      </c>
      <c r="T22" s="67" t="s">
        <v>334</v>
      </c>
      <c r="U22" s="68" t="s">
        <v>334</v>
      </c>
      <c r="V22" s="54" t="s">
        <v>334</v>
      </c>
      <c r="W22" s="55" t="s">
        <v>334</v>
      </c>
      <c r="X22" s="55" t="s">
        <v>334</v>
      </c>
      <c r="Y22" s="55" t="s">
        <v>334</v>
      </c>
      <c r="Z22" s="55" t="s">
        <v>334</v>
      </c>
      <c r="AA22" s="56" t="s">
        <v>334</v>
      </c>
      <c r="AB22" s="54" t="s">
        <v>334</v>
      </c>
      <c r="AC22" s="55" t="s">
        <v>334</v>
      </c>
      <c r="AD22" s="55" t="s">
        <v>334</v>
      </c>
      <c r="AE22" s="55" t="s">
        <v>334</v>
      </c>
      <c r="AF22" s="55" t="s">
        <v>334</v>
      </c>
      <c r="AG22" s="56" t="s">
        <v>334</v>
      </c>
      <c r="AH22" s="57" t="s">
        <v>334</v>
      </c>
      <c r="AI22" s="58" t="s">
        <v>334</v>
      </c>
      <c r="AJ22" s="58" t="s">
        <v>334</v>
      </c>
      <c r="AK22" s="58" t="s">
        <v>334</v>
      </c>
      <c r="AL22" s="58" t="s">
        <v>334</v>
      </c>
      <c r="AN22" s="509"/>
      <c r="AO22" s="510"/>
      <c r="AP22" s="510"/>
      <c r="AQ22" s="510"/>
      <c r="AR22" s="510"/>
      <c r="AS22" s="510"/>
      <c r="AT22" s="515"/>
      <c r="AU22" s="516"/>
    </row>
    <row r="23" spans="2:47" ht="0.75" customHeight="1">
      <c r="B23" s="496"/>
      <c r="C23" s="496"/>
      <c r="D23" s="497"/>
      <c r="E23" s="469"/>
      <c r="F23" s="473"/>
      <c r="G23" s="473"/>
      <c r="H23" s="473"/>
      <c r="I23" s="473"/>
      <c r="J23" s="165" t="s">
        <v>334</v>
      </c>
      <c r="K23" s="166" t="s">
        <v>334</v>
      </c>
      <c r="L23" s="166" t="s">
        <v>334</v>
      </c>
      <c r="M23" s="166" t="s">
        <v>334</v>
      </c>
      <c r="N23" s="166" t="s">
        <v>334</v>
      </c>
      <c r="O23" s="167" t="s">
        <v>334</v>
      </c>
      <c r="P23" s="165" t="s">
        <v>334</v>
      </c>
      <c r="Q23" s="166" t="s">
        <v>334</v>
      </c>
      <c r="R23" s="67" t="s">
        <v>334</v>
      </c>
      <c r="S23" s="67" t="s">
        <v>334</v>
      </c>
      <c r="T23" s="67" t="s">
        <v>334</v>
      </c>
      <c r="U23" s="68" t="s">
        <v>334</v>
      </c>
      <c r="V23" s="54" t="s">
        <v>334</v>
      </c>
      <c r="W23" s="55" t="s">
        <v>334</v>
      </c>
      <c r="X23" s="55" t="s">
        <v>334</v>
      </c>
      <c r="Y23" s="55" t="s">
        <v>334</v>
      </c>
      <c r="Z23" s="55" t="s">
        <v>334</v>
      </c>
      <c r="AA23" s="56" t="s">
        <v>334</v>
      </c>
      <c r="AB23" s="54" t="s">
        <v>334</v>
      </c>
      <c r="AC23" s="55" t="s">
        <v>334</v>
      </c>
      <c r="AD23" s="55" t="s">
        <v>334</v>
      </c>
      <c r="AE23" s="55" t="s">
        <v>334</v>
      </c>
      <c r="AF23" s="55" t="s">
        <v>334</v>
      </c>
      <c r="AG23" s="56" t="s">
        <v>334</v>
      </c>
      <c r="AH23" s="57" t="s">
        <v>334</v>
      </c>
      <c r="AI23" s="58" t="s">
        <v>334</v>
      </c>
      <c r="AJ23" s="58" t="s">
        <v>334</v>
      </c>
      <c r="AK23" s="58" t="s">
        <v>334</v>
      </c>
      <c r="AL23" s="58" t="s">
        <v>334</v>
      </c>
      <c r="AN23" s="509"/>
      <c r="AO23" s="510"/>
      <c r="AP23" s="510"/>
      <c r="AQ23" s="510"/>
      <c r="AR23" s="510"/>
      <c r="AS23" s="510"/>
      <c r="AT23" s="515"/>
      <c r="AU23" s="516"/>
    </row>
    <row r="24" spans="2:47" ht="15.75" hidden="1" customHeight="1">
      <c r="B24" s="496"/>
      <c r="C24" s="496"/>
      <c r="D24" s="497"/>
      <c r="E24" s="469"/>
      <c r="F24" s="473"/>
      <c r="G24" s="473"/>
      <c r="H24" s="473"/>
      <c r="I24" s="473"/>
      <c r="J24" s="165" t="s">
        <v>334</v>
      </c>
      <c r="K24" s="166" t="s">
        <v>334</v>
      </c>
      <c r="L24" s="166" t="s">
        <v>334</v>
      </c>
      <c r="M24" s="166" t="s">
        <v>334</v>
      </c>
      <c r="N24" s="166" t="s">
        <v>334</v>
      </c>
      <c r="O24" s="167" t="s">
        <v>334</v>
      </c>
      <c r="P24" s="165" t="s">
        <v>334</v>
      </c>
      <c r="Q24" s="166" t="s">
        <v>334</v>
      </c>
      <c r="R24" s="67" t="s">
        <v>334</v>
      </c>
      <c r="S24" s="67" t="s">
        <v>334</v>
      </c>
      <c r="T24" s="67" t="s">
        <v>334</v>
      </c>
      <c r="U24" s="68" t="s">
        <v>334</v>
      </c>
      <c r="V24" s="54" t="s">
        <v>334</v>
      </c>
      <c r="W24" s="55" t="s">
        <v>334</v>
      </c>
      <c r="X24" s="55" t="s">
        <v>334</v>
      </c>
      <c r="Y24" s="55" t="s">
        <v>334</v>
      </c>
      <c r="Z24" s="55" t="s">
        <v>334</v>
      </c>
      <c r="AA24" s="56" t="s">
        <v>334</v>
      </c>
      <c r="AB24" s="54" t="s">
        <v>334</v>
      </c>
      <c r="AC24" s="55" t="s">
        <v>334</v>
      </c>
      <c r="AD24" s="55" t="s">
        <v>334</v>
      </c>
      <c r="AE24" s="55" t="s">
        <v>334</v>
      </c>
      <c r="AF24" s="55" t="s">
        <v>334</v>
      </c>
      <c r="AG24" s="56" t="s">
        <v>334</v>
      </c>
      <c r="AH24" s="57" t="s">
        <v>334</v>
      </c>
      <c r="AI24" s="58" t="s">
        <v>334</v>
      </c>
      <c r="AJ24" s="58" t="s">
        <v>334</v>
      </c>
      <c r="AK24" s="58" t="s">
        <v>334</v>
      </c>
      <c r="AL24" s="58" t="s">
        <v>334</v>
      </c>
      <c r="AN24" s="509"/>
      <c r="AO24" s="510"/>
      <c r="AP24" s="510"/>
      <c r="AQ24" s="510"/>
      <c r="AR24" s="510"/>
      <c r="AS24" s="510"/>
      <c r="AT24" s="515"/>
      <c r="AU24" s="516"/>
    </row>
    <row r="25" spans="2:47" ht="15.75" hidden="1" customHeight="1" thickBot="1">
      <c r="B25" s="496"/>
      <c r="C25" s="496"/>
      <c r="D25" s="497"/>
      <c r="E25" s="469"/>
      <c r="F25" s="473"/>
      <c r="G25" s="473"/>
      <c r="H25" s="473"/>
      <c r="I25" s="473"/>
      <c r="J25" s="165" t="s">
        <v>334</v>
      </c>
      <c r="K25" s="166" t="s">
        <v>334</v>
      </c>
      <c r="L25" s="166" t="s">
        <v>334</v>
      </c>
      <c r="M25" s="166" t="s">
        <v>334</v>
      </c>
      <c r="N25" s="166" t="s">
        <v>334</v>
      </c>
      <c r="O25" s="167" t="s">
        <v>334</v>
      </c>
      <c r="P25" s="165" t="s">
        <v>334</v>
      </c>
      <c r="Q25" s="166" t="s">
        <v>334</v>
      </c>
      <c r="R25" s="67" t="s">
        <v>334</v>
      </c>
      <c r="S25" s="67" t="s">
        <v>334</v>
      </c>
      <c r="T25" s="67" t="s">
        <v>334</v>
      </c>
      <c r="U25" s="68" t="s">
        <v>334</v>
      </c>
      <c r="V25" s="54" t="s">
        <v>334</v>
      </c>
      <c r="W25" s="55" t="s">
        <v>334</v>
      </c>
      <c r="X25" s="55" t="s">
        <v>334</v>
      </c>
      <c r="Y25" s="55" t="s">
        <v>334</v>
      </c>
      <c r="Z25" s="55" t="s">
        <v>334</v>
      </c>
      <c r="AA25" s="56" t="s">
        <v>334</v>
      </c>
      <c r="AB25" s="54" t="s">
        <v>334</v>
      </c>
      <c r="AC25" s="55" t="s">
        <v>334</v>
      </c>
      <c r="AD25" s="55" t="s">
        <v>334</v>
      </c>
      <c r="AE25" s="55" t="s">
        <v>334</v>
      </c>
      <c r="AF25" s="55" t="s">
        <v>334</v>
      </c>
      <c r="AG25" s="56" t="s">
        <v>334</v>
      </c>
      <c r="AH25" s="57" t="s">
        <v>334</v>
      </c>
      <c r="AI25" s="58" t="s">
        <v>334</v>
      </c>
      <c r="AJ25" s="58" t="s">
        <v>334</v>
      </c>
      <c r="AK25" s="58" t="s">
        <v>334</v>
      </c>
      <c r="AL25" s="58" t="s">
        <v>334</v>
      </c>
      <c r="AN25" s="509"/>
      <c r="AO25" s="510"/>
      <c r="AP25" s="510"/>
      <c r="AQ25" s="510"/>
      <c r="AR25" s="510"/>
      <c r="AS25" s="510"/>
      <c r="AT25" s="515"/>
      <c r="AU25" s="516"/>
    </row>
    <row r="26" spans="2:47" ht="15.75" hidden="1" customHeight="1" thickBot="1">
      <c r="B26" s="496"/>
      <c r="C26" s="496"/>
      <c r="D26" s="497"/>
      <c r="E26" s="469"/>
      <c r="F26" s="473"/>
      <c r="G26" s="473"/>
      <c r="H26" s="473"/>
      <c r="I26" s="473"/>
      <c r="J26" s="165" t="s">
        <v>334</v>
      </c>
      <c r="K26" s="166" t="s">
        <v>334</v>
      </c>
      <c r="L26" s="166" t="s">
        <v>334</v>
      </c>
      <c r="M26" s="166" t="s">
        <v>334</v>
      </c>
      <c r="N26" s="166" t="s">
        <v>334</v>
      </c>
      <c r="O26" s="167" t="s">
        <v>334</v>
      </c>
      <c r="P26" s="165" t="s">
        <v>334</v>
      </c>
      <c r="Q26" s="166" t="s">
        <v>334</v>
      </c>
      <c r="R26" s="67" t="s">
        <v>334</v>
      </c>
      <c r="S26" s="67" t="s">
        <v>334</v>
      </c>
      <c r="T26" s="67" t="s">
        <v>334</v>
      </c>
      <c r="U26" s="68" t="s">
        <v>334</v>
      </c>
      <c r="V26" s="54" t="s">
        <v>334</v>
      </c>
      <c r="W26" s="55" t="s">
        <v>334</v>
      </c>
      <c r="X26" s="55" t="s">
        <v>334</v>
      </c>
      <c r="Y26" s="55" t="s">
        <v>334</v>
      </c>
      <c r="Z26" s="55" t="s">
        <v>334</v>
      </c>
      <c r="AA26" s="56" t="s">
        <v>334</v>
      </c>
      <c r="AB26" s="54" t="s">
        <v>334</v>
      </c>
      <c r="AC26" s="55" t="s">
        <v>334</v>
      </c>
      <c r="AD26" s="55" t="s">
        <v>334</v>
      </c>
      <c r="AE26" s="55" t="s">
        <v>334</v>
      </c>
      <c r="AF26" s="55" t="s">
        <v>334</v>
      </c>
      <c r="AG26" s="56" t="s">
        <v>334</v>
      </c>
      <c r="AH26" s="57" t="s">
        <v>334</v>
      </c>
      <c r="AI26" s="58" t="s">
        <v>334</v>
      </c>
      <c r="AJ26" s="58" t="s">
        <v>334</v>
      </c>
      <c r="AK26" s="58" t="s">
        <v>334</v>
      </c>
      <c r="AL26" s="58" t="s">
        <v>334</v>
      </c>
      <c r="AN26" s="509"/>
      <c r="AO26" s="510"/>
      <c r="AP26" s="510"/>
      <c r="AQ26" s="510"/>
      <c r="AR26" s="510"/>
      <c r="AS26" s="510"/>
      <c r="AT26" s="515"/>
      <c r="AU26" s="516"/>
    </row>
    <row r="27" spans="2:47" ht="21" customHeight="1" thickBot="1">
      <c r="B27" s="496"/>
      <c r="C27" s="496"/>
      <c r="D27" s="497"/>
      <c r="E27" s="470"/>
      <c r="F27" s="471"/>
      <c r="G27" s="471"/>
      <c r="H27" s="471"/>
      <c r="I27" s="471"/>
      <c r="J27" s="168" t="s">
        <v>334</v>
      </c>
      <c r="K27" s="169" t="s">
        <v>334</v>
      </c>
      <c r="L27" s="169" t="s">
        <v>334</v>
      </c>
      <c r="M27" s="169" t="s">
        <v>334</v>
      </c>
      <c r="N27" s="169" t="s">
        <v>334</v>
      </c>
      <c r="O27" s="170" t="s">
        <v>334</v>
      </c>
      <c r="P27" s="168" t="s">
        <v>334</v>
      </c>
      <c r="Q27" s="169" t="s">
        <v>334</v>
      </c>
      <c r="R27" s="70" t="s">
        <v>334</v>
      </c>
      <c r="S27" s="70" t="s">
        <v>334</v>
      </c>
      <c r="T27" s="70" t="s">
        <v>334</v>
      </c>
      <c r="U27" s="71" t="s">
        <v>334</v>
      </c>
      <c r="V27" s="59" t="s">
        <v>334</v>
      </c>
      <c r="W27" s="60" t="s">
        <v>334</v>
      </c>
      <c r="X27" s="60" t="s">
        <v>334</v>
      </c>
      <c r="Y27" s="60" t="s">
        <v>334</v>
      </c>
      <c r="Z27" s="60" t="s">
        <v>334</v>
      </c>
      <c r="AA27" s="61" t="s">
        <v>334</v>
      </c>
      <c r="AB27" s="59" t="s">
        <v>334</v>
      </c>
      <c r="AC27" s="60" t="s">
        <v>334</v>
      </c>
      <c r="AD27" s="60" t="s">
        <v>334</v>
      </c>
      <c r="AE27" s="60" t="s">
        <v>334</v>
      </c>
      <c r="AF27" s="60" t="s">
        <v>334</v>
      </c>
      <c r="AG27" s="61" t="s">
        <v>334</v>
      </c>
      <c r="AH27" s="62" t="s">
        <v>334</v>
      </c>
      <c r="AI27" s="63" t="s">
        <v>334</v>
      </c>
      <c r="AJ27" s="63" t="s">
        <v>334</v>
      </c>
      <c r="AK27" s="63" t="s">
        <v>334</v>
      </c>
      <c r="AL27" s="63" t="s">
        <v>334</v>
      </c>
      <c r="AN27" s="511"/>
      <c r="AO27" s="512"/>
      <c r="AP27" s="512"/>
      <c r="AQ27" s="512"/>
      <c r="AR27" s="512"/>
      <c r="AS27" s="512"/>
      <c r="AT27" s="517"/>
      <c r="AU27" s="518"/>
    </row>
    <row r="28" spans="2:47" ht="15.75" customHeight="1">
      <c r="B28" s="496"/>
      <c r="C28" s="496"/>
      <c r="D28" s="497"/>
      <c r="E28" s="463" t="s">
        <v>164</v>
      </c>
      <c r="F28" s="464"/>
      <c r="G28" s="464"/>
      <c r="H28" s="464"/>
      <c r="I28" s="465"/>
      <c r="J28" s="162" t="s">
        <v>334</v>
      </c>
      <c r="K28" s="163" t="s">
        <v>334</v>
      </c>
      <c r="L28" s="163" t="s">
        <v>334</v>
      </c>
      <c r="M28" s="163" t="s">
        <v>334</v>
      </c>
      <c r="N28" s="163" t="s">
        <v>334</v>
      </c>
      <c r="O28" s="164" t="s">
        <v>334</v>
      </c>
      <c r="P28" s="162" t="s">
        <v>334</v>
      </c>
      <c r="Q28" s="163" t="s">
        <v>334</v>
      </c>
      <c r="R28" s="163" t="s">
        <v>334</v>
      </c>
      <c r="S28" s="163" t="s">
        <v>334</v>
      </c>
      <c r="T28" s="163" t="s">
        <v>334</v>
      </c>
      <c r="U28" s="164" t="s">
        <v>334</v>
      </c>
      <c r="V28" s="162" t="s">
        <v>334</v>
      </c>
      <c r="W28" s="163" t="s">
        <v>334</v>
      </c>
      <c r="X28" s="64" t="s">
        <v>334</v>
      </c>
      <c r="Y28" s="64" t="s">
        <v>334</v>
      </c>
      <c r="Z28" s="64" t="s">
        <v>334</v>
      </c>
      <c r="AA28" s="65" t="s">
        <v>334</v>
      </c>
      <c r="AB28" s="49" t="s">
        <v>334</v>
      </c>
      <c r="AC28" s="50" t="s">
        <v>334</v>
      </c>
      <c r="AD28" s="50" t="s">
        <v>334</v>
      </c>
      <c r="AE28" s="50" t="s">
        <v>334</v>
      </c>
      <c r="AF28" s="50" t="s">
        <v>334</v>
      </c>
      <c r="AG28" s="51" t="s">
        <v>334</v>
      </c>
      <c r="AH28" s="52" t="s">
        <v>334</v>
      </c>
      <c r="AI28" s="53" t="s">
        <v>334</v>
      </c>
      <c r="AJ28" s="53" t="s">
        <v>334</v>
      </c>
      <c r="AK28" s="53" t="s">
        <v>334</v>
      </c>
      <c r="AL28" s="53" t="s">
        <v>334</v>
      </c>
      <c r="AN28" s="474" t="s">
        <v>127</v>
      </c>
      <c r="AO28" s="475"/>
      <c r="AP28" s="475"/>
      <c r="AQ28" s="475"/>
      <c r="AR28" s="475"/>
      <c r="AS28" s="475"/>
      <c r="AT28" s="482" t="s">
        <v>358</v>
      </c>
      <c r="AU28" s="482"/>
    </row>
    <row r="29" spans="2:47" ht="15.75">
      <c r="B29" s="496"/>
      <c r="C29" s="496"/>
      <c r="D29" s="497"/>
      <c r="E29" s="466"/>
      <c r="F29" s="473"/>
      <c r="G29" s="473"/>
      <c r="H29" s="473"/>
      <c r="I29" s="468"/>
      <c r="J29" s="165" t="s">
        <v>334</v>
      </c>
      <c r="K29" s="166" t="s">
        <v>334</v>
      </c>
      <c r="L29" s="166" t="s">
        <v>334</v>
      </c>
      <c r="M29" s="166" t="s">
        <v>334</v>
      </c>
      <c r="N29" s="166" t="s">
        <v>334</v>
      </c>
      <c r="O29" s="167" t="s">
        <v>334</v>
      </c>
      <c r="P29" s="165" t="s">
        <v>334</v>
      </c>
      <c r="Q29" s="166" t="s">
        <v>334</v>
      </c>
      <c r="R29" s="166" t="s">
        <v>334</v>
      </c>
      <c r="S29" s="166" t="s">
        <v>334</v>
      </c>
      <c r="T29" s="166" t="s">
        <v>334</v>
      </c>
      <c r="U29" s="167" t="s">
        <v>334</v>
      </c>
      <c r="V29" s="165" t="s">
        <v>334</v>
      </c>
      <c r="W29" s="166" t="s">
        <v>334</v>
      </c>
      <c r="X29" s="67" t="s">
        <v>334</v>
      </c>
      <c r="Y29" s="67" t="s">
        <v>334</v>
      </c>
      <c r="Z29" s="67" t="s">
        <v>334</v>
      </c>
      <c r="AA29" s="68" t="s">
        <v>334</v>
      </c>
      <c r="AB29" s="54" t="s">
        <v>334</v>
      </c>
      <c r="AC29" s="55" t="s">
        <v>334</v>
      </c>
      <c r="AD29" s="55" t="s">
        <v>334</v>
      </c>
      <c r="AE29" s="55" t="s">
        <v>334</v>
      </c>
      <c r="AF29" s="55" t="s">
        <v>334</v>
      </c>
      <c r="AG29" s="56" t="s">
        <v>334</v>
      </c>
      <c r="AH29" s="57" t="s">
        <v>334</v>
      </c>
      <c r="AI29" s="58" t="s">
        <v>334</v>
      </c>
      <c r="AJ29" s="58" t="s">
        <v>334</v>
      </c>
      <c r="AK29" s="58" t="s">
        <v>334</v>
      </c>
      <c r="AL29" s="58" t="s">
        <v>334</v>
      </c>
      <c r="AN29" s="476"/>
      <c r="AO29" s="477"/>
      <c r="AP29" s="477"/>
      <c r="AQ29" s="477"/>
      <c r="AR29" s="477"/>
      <c r="AS29" s="477"/>
      <c r="AT29" s="482"/>
      <c r="AU29" s="482"/>
    </row>
    <row r="30" spans="2:47" ht="15.75">
      <c r="B30" s="496"/>
      <c r="C30" s="496"/>
      <c r="D30" s="497"/>
      <c r="E30" s="469"/>
      <c r="F30" s="473"/>
      <c r="G30" s="473"/>
      <c r="H30" s="473"/>
      <c r="I30" s="468"/>
      <c r="J30" s="165" t="s">
        <v>334</v>
      </c>
      <c r="K30" s="166" t="s">
        <v>334</v>
      </c>
      <c r="L30" s="166" t="s">
        <v>334</v>
      </c>
      <c r="M30" s="166" t="s">
        <v>334</v>
      </c>
      <c r="N30" s="166" t="s">
        <v>334</v>
      </c>
      <c r="O30" s="167" t="s">
        <v>334</v>
      </c>
      <c r="P30" s="165" t="s">
        <v>334</v>
      </c>
      <c r="Q30" s="166" t="s">
        <v>334</v>
      </c>
      <c r="R30" s="166" t="s">
        <v>334</v>
      </c>
      <c r="S30" s="166" t="s">
        <v>334</v>
      </c>
      <c r="T30" s="166" t="s">
        <v>334</v>
      </c>
      <c r="U30" s="167" t="s">
        <v>334</v>
      </c>
      <c r="V30" s="165" t="s">
        <v>334</v>
      </c>
      <c r="W30" s="166" t="s">
        <v>334</v>
      </c>
      <c r="X30" s="67" t="s">
        <v>334</v>
      </c>
      <c r="Y30" s="67" t="s">
        <v>334</v>
      </c>
      <c r="Z30" s="67" t="s">
        <v>334</v>
      </c>
      <c r="AA30" s="68" t="s">
        <v>334</v>
      </c>
      <c r="AB30" s="54" t="s">
        <v>334</v>
      </c>
      <c r="AC30" s="55" t="s">
        <v>334</v>
      </c>
      <c r="AD30" s="55" t="s">
        <v>334</v>
      </c>
      <c r="AE30" s="55" t="s">
        <v>334</v>
      </c>
      <c r="AF30" s="55" t="s">
        <v>334</v>
      </c>
      <c r="AG30" s="56" t="s">
        <v>334</v>
      </c>
      <c r="AH30" s="57" t="s">
        <v>334</v>
      </c>
      <c r="AI30" s="58" t="s">
        <v>334</v>
      </c>
      <c r="AJ30" s="58" t="s">
        <v>334</v>
      </c>
      <c r="AK30" s="58" t="s">
        <v>334</v>
      </c>
      <c r="AL30" s="58" t="s">
        <v>334</v>
      </c>
      <c r="AN30" s="476"/>
      <c r="AO30" s="477"/>
      <c r="AP30" s="477"/>
      <c r="AQ30" s="477"/>
      <c r="AR30" s="477"/>
      <c r="AS30" s="477"/>
      <c r="AT30" s="482"/>
      <c r="AU30" s="482"/>
    </row>
    <row r="31" spans="2:47" ht="15.75">
      <c r="B31" s="496"/>
      <c r="C31" s="496"/>
      <c r="D31" s="497"/>
      <c r="E31" s="469"/>
      <c r="F31" s="473"/>
      <c r="G31" s="473"/>
      <c r="H31" s="473"/>
      <c r="I31" s="468"/>
      <c r="J31" s="165" t="s">
        <v>334</v>
      </c>
      <c r="K31" s="166" t="s">
        <v>334</v>
      </c>
      <c r="L31" s="166" t="s">
        <v>334</v>
      </c>
      <c r="M31" s="166" t="s">
        <v>334</v>
      </c>
      <c r="N31" s="166" t="s">
        <v>334</v>
      </c>
      <c r="O31" s="167" t="s">
        <v>334</v>
      </c>
      <c r="P31" s="165" t="s">
        <v>334</v>
      </c>
      <c r="Q31" s="166" t="s">
        <v>334</v>
      </c>
      <c r="R31" s="166" t="s">
        <v>334</v>
      </c>
      <c r="S31" s="166" t="s">
        <v>334</v>
      </c>
      <c r="T31" s="166" t="s">
        <v>334</v>
      </c>
      <c r="U31" s="167" t="s">
        <v>334</v>
      </c>
      <c r="V31" s="165" t="s">
        <v>334</v>
      </c>
      <c r="W31" s="166" t="s">
        <v>334</v>
      </c>
      <c r="X31" s="67" t="s">
        <v>334</v>
      </c>
      <c r="Y31" s="67" t="s">
        <v>334</v>
      </c>
      <c r="Z31" s="67" t="s">
        <v>334</v>
      </c>
      <c r="AA31" s="68" t="s">
        <v>334</v>
      </c>
      <c r="AB31" s="54" t="s">
        <v>334</v>
      </c>
      <c r="AC31" s="55" t="s">
        <v>334</v>
      </c>
      <c r="AD31" s="55" t="s">
        <v>334</v>
      </c>
      <c r="AE31" s="55" t="s">
        <v>334</v>
      </c>
      <c r="AF31" s="55" t="s">
        <v>334</v>
      </c>
      <c r="AG31" s="56" t="s">
        <v>334</v>
      </c>
      <c r="AH31" s="57" t="s">
        <v>334</v>
      </c>
      <c r="AI31" s="58" t="s">
        <v>334</v>
      </c>
      <c r="AJ31" s="58" t="s">
        <v>334</v>
      </c>
      <c r="AK31" s="58" t="s">
        <v>334</v>
      </c>
      <c r="AL31" s="58" t="s">
        <v>334</v>
      </c>
      <c r="AN31" s="476"/>
      <c r="AO31" s="477"/>
      <c r="AP31" s="477"/>
      <c r="AQ31" s="477"/>
      <c r="AR31" s="477"/>
      <c r="AS31" s="477"/>
      <c r="AT31" s="482"/>
      <c r="AU31" s="482"/>
    </row>
    <row r="32" spans="2:47" ht="15.75">
      <c r="B32" s="496"/>
      <c r="C32" s="496"/>
      <c r="D32" s="497"/>
      <c r="E32" s="469"/>
      <c r="F32" s="473"/>
      <c r="G32" s="473"/>
      <c r="H32" s="473"/>
      <c r="I32" s="468"/>
      <c r="J32" s="165" t="s">
        <v>334</v>
      </c>
      <c r="K32" s="166" t="s">
        <v>334</v>
      </c>
      <c r="L32" s="166" t="s">
        <v>334</v>
      </c>
      <c r="M32" s="166" t="s">
        <v>334</v>
      </c>
      <c r="N32" s="166" t="s">
        <v>334</v>
      </c>
      <c r="O32" s="167" t="s">
        <v>334</v>
      </c>
      <c r="P32" s="165" t="s">
        <v>334</v>
      </c>
      <c r="Q32" s="166" t="s">
        <v>334</v>
      </c>
      <c r="R32" s="166" t="s">
        <v>334</v>
      </c>
      <c r="S32" s="166" t="s">
        <v>334</v>
      </c>
      <c r="T32" s="166" t="s">
        <v>334</v>
      </c>
      <c r="U32" s="167" t="s">
        <v>334</v>
      </c>
      <c r="V32" s="165" t="s">
        <v>334</v>
      </c>
      <c r="W32" s="166" t="s">
        <v>334</v>
      </c>
      <c r="X32" s="67" t="s">
        <v>334</v>
      </c>
      <c r="Y32" s="67" t="s">
        <v>334</v>
      </c>
      <c r="Z32" s="67" t="s">
        <v>334</v>
      </c>
      <c r="AA32" s="68" t="s">
        <v>334</v>
      </c>
      <c r="AB32" s="54" t="s">
        <v>334</v>
      </c>
      <c r="AC32" s="55" t="s">
        <v>334</v>
      </c>
      <c r="AD32" s="55" t="s">
        <v>334</v>
      </c>
      <c r="AE32" s="55" t="s">
        <v>334</v>
      </c>
      <c r="AF32" s="55" t="s">
        <v>334</v>
      </c>
      <c r="AG32" s="56" t="s">
        <v>334</v>
      </c>
      <c r="AH32" s="57" t="s">
        <v>334</v>
      </c>
      <c r="AI32" s="58" t="s">
        <v>334</v>
      </c>
      <c r="AJ32" s="58" t="s">
        <v>334</v>
      </c>
      <c r="AK32" s="58" t="s">
        <v>334</v>
      </c>
      <c r="AL32" s="58" t="s">
        <v>334</v>
      </c>
      <c r="AN32" s="476"/>
      <c r="AO32" s="477"/>
      <c r="AP32" s="477"/>
      <c r="AQ32" s="477"/>
      <c r="AR32" s="477"/>
      <c r="AS32" s="477"/>
      <c r="AT32" s="482"/>
      <c r="AU32" s="482"/>
    </row>
    <row r="33" spans="2:47" ht="15.75">
      <c r="B33" s="496"/>
      <c r="C33" s="496"/>
      <c r="D33" s="497"/>
      <c r="E33" s="469"/>
      <c r="F33" s="473"/>
      <c r="G33" s="473"/>
      <c r="H33" s="473"/>
      <c r="I33" s="468"/>
      <c r="J33" s="165" t="s">
        <v>334</v>
      </c>
      <c r="K33" s="166" t="s">
        <v>334</v>
      </c>
      <c r="L33" s="166" t="s">
        <v>334</v>
      </c>
      <c r="M33" s="166" t="s">
        <v>334</v>
      </c>
      <c r="N33" s="166" t="s">
        <v>334</v>
      </c>
      <c r="O33" s="167" t="s">
        <v>334</v>
      </c>
      <c r="P33" s="165" t="s">
        <v>334</v>
      </c>
      <c r="Q33" s="166" t="s">
        <v>334</v>
      </c>
      <c r="R33" s="166" t="s">
        <v>334</v>
      </c>
      <c r="S33" s="166" t="s">
        <v>334</v>
      </c>
      <c r="T33" s="166" t="s">
        <v>334</v>
      </c>
      <c r="U33" s="167" t="s">
        <v>334</v>
      </c>
      <c r="V33" s="165" t="s">
        <v>334</v>
      </c>
      <c r="W33" s="166" t="s">
        <v>334</v>
      </c>
      <c r="X33" s="67" t="s">
        <v>334</v>
      </c>
      <c r="Y33" s="67" t="s">
        <v>334</v>
      </c>
      <c r="Z33" s="67" t="s">
        <v>334</v>
      </c>
      <c r="AA33" s="68" t="s">
        <v>334</v>
      </c>
      <c r="AB33" s="54" t="s">
        <v>334</v>
      </c>
      <c r="AC33" s="55" t="s">
        <v>334</v>
      </c>
      <c r="AD33" s="55" t="s">
        <v>334</v>
      </c>
      <c r="AE33" s="55" t="s">
        <v>334</v>
      </c>
      <c r="AF33" s="55" t="s">
        <v>334</v>
      </c>
      <c r="AG33" s="56" t="s">
        <v>334</v>
      </c>
      <c r="AH33" s="57" t="s">
        <v>334</v>
      </c>
      <c r="AI33" s="58" t="s">
        <v>334</v>
      </c>
      <c r="AJ33" s="58" t="s">
        <v>334</v>
      </c>
      <c r="AK33" s="58" t="s">
        <v>334</v>
      </c>
      <c r="AL33" s="58" t="s">
        <v>334</v>
      </c>
      <c r="AN33" s="476"/>
      <c r="AO33" s="477"/>
      <c r="AP33" s="477"/>
      <c r="AQ33" s="477"/>
      <c r="AR33" s="477"/>
      <c r="AS33" s="477"/>
      <c r="AT33" s="482"/>
      <c r="AU33" s="482"/>
    </row>
    <row r="34" spans="2:47" ht="15.75">
      <c r="B34" s="496"/>
      <c r="C34" s="496"/>
      <c r="D34" s="497"/>
      <c r="E34" s="469"/>
      <c r="F34" s="473"/>
      <c r="G34" s="473"/>
      <c r="H34" s="473"/>
      <c r="I34" s="468"/>
      <c r="J34" s="165" t="s">
        <v>334</v>
      </c>
      <c r="K34" s="166" t="s">
        <v>334</v>
      </c>
      <c r="L34" s="166" t="s">
        <v>334</v>
      </c>
      <c r="M34" s="166" t="s">
        <v>334</v>
      </c>
      <c r="N34" s="166" t="s">
        <v>334</v>
      </c>
      <c r="O34" s="167" t="s">
        <v>334</v>
      </c>
      <c r="P34" s="165" t="s">
        <v>334</v>
      </c>
      <c r="Q34" s="166" t="s">
        <v>334</v>
      </c>
      <c r="R34" s="166" t="s">
        <v>334</v>
      </c>
      <c r="S34" s="166" t="s">
        <v>334</v>
      </c>
      <c r="T34" s="166" t="s">
        <v>334</v>
      </c>
      <c r="U34" s="167" t="s">
        <v>334</v>
      </c>
      <c r="V34" s="165" t="s">
        <v>334</v>
      </c>
      <c r="W34" s="166" t="s">
        <v>334</v>
      </c>
      <c r="X34" s="67" t="s">
        <v>334</v>
      </c>
      <c r="Y34" s="67" t="s">
        <v>334</v>
      </c>
      <c r="Z34" s="67" t="s">
        <v>334</v>
      </c>
      <c r="AA34" s="68" t="s">
        <v>334</v>
      </c>
      <c r="AB34" s="54" t="s">
        <v>334</v>
      </c>
      <c r="AC34" s="55" t="s">
        <v>334</v>
      </c>
      <c r="AD34" s="55" t="s">
        <v>334</v>
      </c>
      <c r="AE34" s="55" t="s">
        <v>334</v>
      </c>
      <c r="AF34" s="55" t="s">
        <v>334</v>
      </c>
      <c r="AG34" s="56" t="s">
        <v>334</v>
      </c>
      <c r="AH34" s="57" t="s">
        <v>334</v>
      </c>
      <c r="AI34" s="58" t="s">
        <v>334</v>
      </c>
      <c r="AJ34" s="58" t="s">
        <v>334</v>
      </c>
      <c r="AK34" s="58" t="s">
        <v>334</v>
      </c>
      <c r="AL34" s="58" t="s">
        <v>334</v>
      </c>
      <c r="AN34" s="476"/>
      <c r="AO34" s="477"/>
      <c r="AP34" s="477"/>
      <c r="AQ34" s="477"/>
      <c r="AR34" s="477"/>
      <c r="AS34" s="477"/>
      <c r="AT34" s="482"/>
      <c r="AU34" s="482"/>
    </row>
    <row r="35" spans="2:47" ht="6" customHeight="1" thickBot="1">
      <c r="B35" s="496"/>
      <c r="C35" s="496"/>
      <c r="D35" s="497"/>
      <c r="E35" s="469"/>
      <c r="F35" s="473"/>
      <c r="G35" s="473"/>
      <c r="H35" s="473"/>
      <c r="I35" s="468"/>
      <c r="J35" s="165" t="s">
        <v>334</v>
      </c>
      <c r="K35" s="166" t="s">
        <v>334</v>
      </c>
      <c r="L35" s="166" t="s">
        <v>334</v>
      </c>
      <c r="M35" s="166" t="s">
        <v>334</v>
      </c>
      <c r="N35" s="166" t="s">
        <v>334</v>
      </c>
      <c r="O35" s="167" t="s">
        <v>334</v>
      </c>
      <c r="P35" s="165" t="s">
        <v>334</v>
      </c>
      <c r="Q35" s="166" t="s">
        <v>334</v>
      </c>
      <c r="R35" s="166" t="s">
        <v>334</v>
      </c>
      <c r="S35" s="166" t="s">
        <v>334</v>
      </c>
      <c r="T35" s="166" t="s">
        <v>334</v>
      </c>
      <c r="U35" s="167" t="s">
        <v>334</v>
      </c>
      <c r="V35" s="165" t="s">
        <v>334</v>
      </c>
      <c r="W35" s="166" t="s">
        <v>334</v>
      </c>
      <c r="X35" s="67" t="s">
        <v>334</v>
      </c>
      <c r="Y35" s="67" t="s">
        <v>334</v>
      </c>
      <c r="Z35" s="67" t="s">
        <v>334</v>
      </c>
      <c r="AA35" s="68" t="s">
        <v>334</v>
      </c>
      <c r="AB35" s="54" t="s">
        <v>334</v>
      </c>
      <c r="AC35" s="55" t="s">
        <v>334</v>
      </c>
      <c r="AD35" s="55" t="s">
        <v>334</v>
      </c>
      <c r="AE35" s="55" t="s">
        <v>334</v>
      </c>
      <c r="AF35" s="55" t="s">
        <v>334</v>
      </c>
      <c r="AG35" s="56" t="s">
        <v>334</v>
      </c>
      <c r="AH35" s="57" t="s">
        <v>334</v>
      </c>
      <c r="AI35" s="58" t="s">
        <v>334</v>
      </c>
      <c r="AJ35" s="58" t="s">
        <v>334</v>
      </c>
      <c r="AK35" s="58" t="s">
        <v>334</v>
      </c>
      <c r="AL35" s="58" t="s">
        <v>334</v>
      </c>
      <c r="AN35" s="476"/>
      <c r="AO35" s="477"/>
      <c r="AP35" s="477"/>
      <c r="AQ35" s="477"/>
      <c r="AR35" s="477"/>
      <c r="AS35" s="477"/>
      <c r="AT35" s="482"/>
      <c r="AU35" s="482"/>
    </row>
    <row r="36" spans="2:47" ht="16.5" hidden="1" thickBot="1">
      <c r="B36" s="496"/>
      <c r="C36" s="496"/>
      <c r="D36" s="497"/>
      <c r="E36" s="469"/>
      <c r="F36" s="473"/>
      <c r="G36" s="473"/>
      <c r="H36" s="473"/>
      <c r="I36" s="468"/>
      <c r="J36" s="66" t="s">
        <v>334</v>
      </c>
      <c r="K36" s="67" t="s">
        <v>334</v>
      </c>
      <c r="L36" s="67" t="s">
        <v>334</v>
      </c>
      <c r="M36" s="67" t="s">
        <v>334</v>
      </c>
      <c r="N36" s="67" t="s">
        <v>334</v>
      </c>
      <c r="O36" s="68" t="s">
        <v>334</v>
      </c>
      <c r="P36" s="66" t="s">
        <v>334</v>
      </c>
      <c r="Q36" s="67" t="s">
        <v>334</v>
      </c>
      <c r="R36" s="67" t="s">
        <v>334</v>
      </c>
      <c r="S36" s="67" t="s">
        <v>334</v>
      </c>
      <c r="T36" s="67" t="s">
        <v>334</v>
      </c>
      <c r="U36" s="68" t="s">
        <v>334</v>
      </c>
      <c r="V36" s="66" t="s">
        <v>334</v>
      </c>
      <c r="W36" s="67" t="s">
        <v>334</v>
      </c>
      <c r="X36" s="67" t="s">
        <v>334</v>
      </c>
      <c r="Y36" s="67" t="s">
        <v>334</v>
      </c>
      <c r="Z36" s="67" t="s">
        <v>334</v>
      </c>
      <c r="AA36" s="68" t="s">
        <v>334</v>
      </c>
      <c r="AB36" s="54" t="s">
        <v>334</v>
      </c>
      <c r="AC36" s="55" t="s">
        <v>334</v>
      </c>
      <c r="AD36" s="55" t="s">
        <v>334</v>
      </c>
      <c r="AE36" s="55" t="s">
        <v>334</v>
      </c>
      <c r="AF36" s="55" t="s">
        <v>334</v>
      </c>
      <c r="AG36" s="56" t="s">
        <v>334</v>
      </c>
      <c r="AH36" s="57" t="s">
        <v>334</v>
      </c>
      <c r="AI36" s="58" t="s">
        <v>334</v>
      </c>
      <c r="AJ36" s="58" t="s">
        <v>334</v>
      </c>
      <c r="AK36" s="58" t="s">
        <v>334</v>
      </c>
      <c r="AL36" s="58" t="s">
        <v>334</v>
      </c>
      <c r="AN36" s="476"/>
      <c r="AO36" s="477"/>
      <c r="AP36" s="477"/>
      <c r="AQ36" s="477"/>
      <c r="AR36" s="477"/>
      <c r="AS36" s="478"/>
      <c r="AT36" s="35"/>
      <c r="AU36" s="35"/>
    </row>
    <row r="37" spans="2:47" ht="16.5" hidden="1" thickBot="1">
      <c r="B37" s="496"/>
      <c r="C37" s="496"/>
      <c r="D37" s="497"/>
      <c r="E37" s="470"/>
      <c r="F37" s="471"/>
      <c r="G37" s="471"/>
      <c r="H37" s="471"/>
      <c r="I37" s="472"/>
      <c r="J37" s="66" t="s">
        <v>334</v>
      </c>
      <c r="K37" s="67" t="s">
        <v>334</v>
      </c>
      <c r="L37" s="67" t="s">
        <v>334</v>
      </c>
      <c r="M37" s="67" t="s">
        <v>334</v>
      </c>
      <c r="N37" s="67" t="s">
        <v>334</v>
      </c>
      <c r="O37" s="68" t="s">
        <v>334</v>
      </c>
      <c r="P37" s="66" t="s">
        <v>334</v>
      </c>
      <c r="Q37" s="67" t="s">
        <v>334</v>
      </c>
      <c r="R37" s="67" t="s">
        <v>334</v>
      </c>
      <c r="S37" s="67" t="s">
        <v>334</v>
      </c>
      <c r="T37" s="67" t="s">
        <v>334</v>
      </c>
      <c r="U37" s="68" t="s">
        <v>334</v>
      </c>
      <c r="V37" s="66" t="s">
        <v>334</v>
      </c>
      <c r="W37" s="67" t="s">
        <v>334</v>
      </c>
      <c r="X37" s="67" t="s">
        <v>334</v>
      </c>
      <c r="Y37" s="67" t="s">
        <v>334</v>
      </c>
      <c r="Z37" s="67" t="s">
        <v>334</v>
      </c>
      <c r="AA37" s="68" t="s">
        <v>334</v>
      </c>
      <c r="AB37" s="59" t="s">
        <v>334</v>
      </c>
      <c r="AC37" s="60" t="s">
        <v>334</v>
      </c>
      <c r="AD37" s="60" t="s">
        <v>334</v>
      </c>
      <c r="AE37" s="60" t="s">
        <v>334</v>
      </c>
      <c r="AF37" s="60" t="s">
        <v>334</v>
      </c>
      <c r="AG37" s="61" t="s">
        <v>334</v>
      </c>
      <c r="AH37" s="62" t="s">
        <v>334</v>
      </c>
      <c r="AI37" s="63" t="s">
        <v>334</v>
      </c>
      <c r="AJ37" s="63" t="s">
        <v>334</v>
      </c>
      <c r="AK37" s="63" t="s">
        <v>334</v>
      </c>
      <c r="AL37" s="63" t="s">
        <v>334</v>
      </c>
      <c r="AN37" s="479"/>
      <c r="AO37" s="480"/>
      <c r="AP37" s="480"/>
      <c r="AQ37" s="480"/>
      <c r="AR37" s="480"/>
      <c r="AS37" s="481"/>
      <c r="AT37" s="35"/>
      <c r="AU37" s="35"/>
    </row>
    <row r="38" spans="2:47" ht="15.75">
      <c r="B38" s="496"/>
      <c r="C38" s="496"/>
      <c r="D38" s="497"/>
      <c r="E38" s="463" t="s">
        <v>165</v>
      </c>
      <c r="F38" s="464"/>
      <c r="G38" s="464"/>
      <c r="H38" s="464"/>
      <c r="I38" s="464"/>
      <c r="J38" s="72" t="s">
        <v>334</v>
      </c>
      <c r="K38" s="73" t="s">
        <v>334</v>
      </c>
      <c r="L38" s="73" t="s">
        <v>334</v>
      </c>
      <c r="M38" s="73" t="s">
        <v>334</v>
      </c>
      <c r="N38" s="73" t="s">
        <v>334</v>
      </c>
      <c r="O38" s="74" t="s">
        <v>334</v>
      </c>
      <c r="P38" s="162" t="s">
        <v>334</v>
      </c>
      <c r="Q38" s="163" t="s">
        <v>334</v>
      </c>
      <c r="R38" s="163" t="s">
        <v>334</v>
      </c>
      <c r="S38" s="163" t="s">
        <v>334</v>
      </c>
      <c r="T38" s="163" t="s">
        <v>334</v>
      </c>
      <c r="U38" s="164" t="s">
        <v>334</v>
      </c>
      <c r="V38" s="162"/>
      <c r="W38" s="163"/>
      <c r="X38" s="64" t="s">
        <v>334</v>
      </c>
      <c r="Y38" s="64" t="s">
        <v>334</v>
      </c>
      <c r="Z38" s="64" t="s">
        <v>334</v>
      </c>
      <c r="AA38" s="65" t="s">
        <v>334</v>
      </c>
      <c r="AB38" s="49" t="s">
        <v>334</v>
      </c>
      <c r="AC38" s="50" t="s">
        <v>334</v>
      </c>
      <c r="AD38" s="50" t="s">
        <v>334</v>
      </c>
      <c r="AE38" s="50" t="s">
        <v>334</v>
      </c>
      <c r="AF38" s="50" t="s">
        <v>334</v>
      </c>
      <c r="AG38" s="51" t="s">
        <v>334</v>
      </c>
      <c r="AH38" s="52" t="s">
        <v>334</v>
      </c>
      <c r="AI38" s="53" t="s">
        <v>334</v>
      </c>
      <c r="AJ38" s="53" t="s">
        <v>334</v>
      </c>
      <c r="AK38" s="53" t="s">
        <v>334</v>
      </c>
      <c r="AL38" s="53" t="s">
        <v>334</v>
      </c>
      <c r="AN38" s="483" t="s">
        <v>166</v>
      </c>
      <c r="AO38" s="484"/>
      <c r="AP38" s="484"/>
      <c r="AQ38" s="484"/>
      <c r="AR38" s="484"/>
      <c r="AS38" s="484"/>
      <c r="AT38" s="482" t="s">
        <v>357</v>
      </c>
      <c r="AU38" s="491"/>
    </row>
    <row r="39" spans="2:47" ht="15.75">
      <c r="B39" s="496"/>
      <c r="C39" s="496"/>
      <c r="D39" s="497"/>
      <c r="E39" s="466"/>
      <c r="F39" s="473"/>
      <c r="G39" s="473"/>
      <c r="H39" s="473"/>
      <c r="I39" s="473"/>
      <c r="J39" s="75" t="s">
        <v>334</v>
      </c>
      <c r="K39" s="76" t="s">
        <v>334</v>
      </c>
      <c r="L39" s="76" t="s">
        <v>334</v>
      </c>
      <c r="M39" s="76" t="s">
        <v>334</v>
      </c>
      <c r="N39" s="76" t="s">
        <v>334</v>
      </c>
      <c r="O39" s="77" t="s">
        <v>334</v>
      </c>
      <c r="P39" s="165" t="s">
        <v>334</v>
      </c>
      <c r="Q39" s="166" t="s">
        <v>334</v>
      </c>
      <c r="R39" s="166" t="s">
        <v>334</v>
      </c>
      <c r="S39" s="166" t="s">
        <v>334</v>
      </c>
      <c r="T39" s="166" t="s">
        <v>334</v>
      </c>
      <c r="U39" s="167" t="s">
        <v>334</v>
      </c>
      <c r="V39" s="165" t="s">
        <v>334</v>
      </c>
      <c r="W39" s="166" t="s">
        <v>334</v>
      </c>
      <c r="X39" s="67" t="s">
        <v>334</v>
      </c>
      <c r="Y39" s="67" t="s">
        <v>334</v>
      </c>
      <c r="Z39" s="67" t="s">
        <v>334</v>
      </c>
      <c r="AA39" s="68" t="s">
        <v>334</v>
      </c>
      <c r="AB39" s="54" t="s">
        <v>334</v>
      </c>
      <c r="AC39" s="55" t="s">
        <v>334</v>
      </c>
      <c r="AD39" s="55" t="s">
        <v>334</v>
      </c>
      <c r="AE39" s="55" t="s">
        <v>334</v>
      </c>
      <c r="AF39" s="55" t="s">
        <v>334</v>
      </c>
      <c r="AG39" s="56" t="s">
        <v>334</v>
      </c>
      <c r="AH39" s="57" t="s">
        <v>334</v>
      </c>
      <c r="AI39" s="58" t="s">
        <v>334</v>
      </c>
      <c r="AJ39" s="58" t="s">
        <v>334</v>
      </c>
      <c r="AK39" s="58" t="s">
        <v>334</v>
      </c>
      <c r="AL39" s="58" t="s">
        <v>334</v>
      </c>
      <c r="AN39" s="485"/>
      <c r="AO39" s="486"/>
      <c r="AP39" s="486"/>
      <c r="AQ39" s="486"/>
      <c r="AR39" s="486"/>
      <c r="AS39" s="486"/>
      <c r="AT39" s="491"/>
      <c r="AU39" s="491"/>
    </row>
    <row r="40" spans="2:47" ht="15.75">
      <c r="B40" s="496"/>
      <c r="C40" s="496"/>
      <c r="D40" s="497"/>
      <c r="E40" s="469"/>
      <c r="F40" s="473"/>
      <c r="G40" s="473"/>
      <c r="H40" s="473"/>
      <c r="I40" s="473"/>
      <c r="J40" s="75" t="s">
        <v>334</v>
      </c>
      <c r="K40" s="76" t="s">
        <v>334</v>
      </c>
      <c r="L40" s="76" t="s">
        <v>334</v>
      </c>
      <c r="M40" s="76" t="s">
        <v>334</v>
      </c>
      <c r="N40" s="76" t="s">
        <v>334</v>
      </c>
      <c r="O40" s="77" t="s">
        <v>334</v>
      </c>
      <c r="P40" s="165" t="s">
        <v>334</v>
      </c>
      <c r="Q40" s="166" t="s">
        <v>334</v>
      </c>
      <c r="R40" s="166" t="s">
        <v>334</v>
      </c>
      <c r="S40" s="166" t="s">
        <v>334</v>
      </c>
      <c r="T40" s="166" t="s">
        <v>334</v>
      </c>
      <c r="U40" s="167" t="s">
        <v>334</v>
      </c>
      <c r="V40" s="165" t="s">
        <v>334</v>
      </c>
      <c r="W40" s="166" t="s">
        <v>334</v>
      </c>
      <c r="X40" s="67" t="s">
        <v>334</v>
      </c>
      <c r="Y40" s="67" t="s">
        <v>334</v>
      </c>
      <c r="Z40" s="67" t="s">
        <v>334</v>
      </c>
      <c r="AA40" s="68" t="s">
        <v>334</v>
      </c>
      <c r="AB40" s="54" t="s">
        <v>334</v>
      </c>
      <c r="AC40" s="55" t="s">
        <v>334</v>
      </c>
      <c r="AD40" s="55" t="s">
        <v>334</v>
      </c>
      <c r="AE40" s="55" t="s">
        <v>334</v>
      </c>
      <c r="AF40" s="55" t="s">
        <v>334</v>
      </c>
      <c r="AG40" s="56" t="s">
        <v>334</v>
      </c>
      <c r="AH40" s="57" t="s">
        <v>334</v>
      </c>
      <c r="AI40" s="58" t="s">
        <v>334</v>
      </c>
      <c r="AJ40" s="58" t="s">
        <v>334</v>
      </c>
      <c r="AK40" s="58" t="s">
        <v>334</v>
      </c>
      <c r="AL40" s="58" t="s">
        <v>334</v>
      </c>
      <c r="AN40" s="485"/>
      <c r="AO40" s="486"/>
      <c r="AP40" s="486"/>
      <c r="AQ40" s="486"/>
      <c r="AR40" s="486"/>
      <c r="AS40" s="486"/>
      <c r="AT40" s="491"/>
      <c r="AU40" s="491"/>
    </row>
    <row r="41" spans="2:47" ht="15.75">
      <c r="B41" s="496"/>
      <c r="C41" s="496"/>
      <c r="D41" s="497"/>
      <c r="E41" s="469"/>
      <c r="F41" s="473"/>
      <c r="G41" s="473"/>
      <c r="H41" s="473"/>
      <c r="I41" s="473"/>
      <c r="J41" s="75" t="s">
        <v>334</v>
      </c>
      <c r="K41" s="76" t="s">
        <v>334</v>
      </c>
      <c r="L41" s="76" t="s">
        <v>334</v>
      </c>
      <c r="M41" s="76" t="s">
        <v>334</v>
      </c>
      <c r="N41" s="76" t="s">
        <v>334</v>
      </c>
      <c r="O41" s="77" t="s">
        <v>334</v>
      </c>
      <c r="P41" s="165" t="s">
        <v>334</v>
      </c>
      <c r="Q41" s="166" t="s">
        <v>334</v>
      </c>
      <c r="R41" s="166" t="s">
        <v>334</v>
      </c>
      <c r="S41" s="166" t="s">
        <v>334</v>
      </c>
      <c r="T41" s="166" t="s">
        <v>334</v>
      </c>
      <c r="U41" s="167" t="s">
        <v>334</v>
      </c>
      <c r="V41" s="165" t="s">
        <v>334</v>
      </c>
      <c r="W41" s="166" t="s">
        <v>334</v>
      </c>
      <c r="X41" s="67" t="s">
        <v>334</v>
      </c>
      <c r="Y41" s="67" t="s">
        <v>334</v>
      </c>
      <c r="Z41" s="67" t="s">
        <v>334</v>
      </c>
      <c r="AA41" s="68" t="s">
        <v>334</v>
      </c>
      <c r="AB41" s="54" t="s">
        <v>334</v>
      </c>
      <c r="AC41" s="55" t="s">
        <v>334</v>
      </c>
      <c r="AD41" s="55" t="s">
        <v>334</v>
      </c>
      <c r="AE41" s="55" t="s">
        <v>334</v>
      </c>
      <c r="AF41" s="55" t="s">
        <v>334</v>
      </c>
      <c r="AG41" s="56" t="s">
        <v>334</v>
      </c>
      <c r="AH41" s="57" t="s">
        <v>334</v>
      </c>
      <c r="AI41" s="58" t="s">
        <v>334</v>
      </c>
      <c r="AJ41" s="58" t="s">
        <v>334</v>
      </c>
      <c r="AK41" s="58" t="s">
        <v>334</v>
      </c>
      <c r="AL41" s="58" t="s">
        <v>334</v>
      </c>
      <c r="AN41" s="485"/>
      <c r="AO41" s="486"/>
      <c r="AP41" s="486"/>
      <c r="AQ41" s="486"/>
      <c r="AR41" s="486"/>
      <c r="AS41" s="486"/>
      <c r="AT41" s="491"/>
      <c r="AU41" s="491"/>
    </row>
    <row r="42" spans="2:47" ht="15.75">
      <c r="B42" s="496"/>
      <c r="C42" s="496"/>
      <c r="D42" s="497"/>
      <c r="E42" s="469"/>
      <c r="F42" s="473"/>
      <c r="G42" s="473"/>
      <c r="H42" s="473"/>
      <c r="I42" s="473"/>
      <c r="J42" s="75" t="s">
        <v>334</v>
      </c>
      <c r="K42" s="76" t="s">
        <v>334</v>
      </c>
      <c r="L42" s="76" t="s">
        <v>334</v>
      </c>
      <c r="M42" s="76" t="s">
        <v>334</v>
      </c>
      <c r="N42" s="76" t="s">
        <v>334</v>
      </c>
      <c r="O42" s="77" t="s">
        <v>334</v>
      </c>
      <c r="P42" s="165" t="s">
        <v>334</v>
      </c>
      <c r="Q42" s="166" t="s">
        <v>334</v>
      </c>
      <c r="R42" s="166" t="s">
        <v>334</v>
      </c>
      <c r="S42" s="166" t="s">
        <v>334</v>
      </c>
      <c r="T42" s="166" t="s">
        <v>334</v>
      </c>
      <c r="U42" s="167" t="s">
        <v>334</v>
      </c>
      <c r="V42" s="165" t="s">
        <v>334</v>
      </c>
      <c r="W42" s="166" t="s">
        <v>334</v>
      </c>
      <c r="X42" s="67" t="s">
        <v>334</v>
      </c>
      <c r="Y42" s="67" t="s">
        <v>334</v>
      </c>
      <c r="Z42" s="67" t="s">
        <v>334</v>
      </c>
      <c r="AA42" s="68" t="s">
        <v>334</v>
      </c>
      <c r="AB42" s="54" t="s">
        <v>334</v>
      </c>
      <c r="AC42" s="55" t="s">
        <v>334</v>
      </c>
      <c r="AD42" s="55" t="s">
        <v>334</v>
      </c>
      <c r="AE42" s="55" t="s">
        <v>334</v>
      </c>
      <c r="AF42" s="55" t="s">
        <v>334</v>
      </c>
      <c r="AG42" s="56" t="s">
        <v>334</v>
      </c>
      <c r="AH42" s="57" t="s">
        <v>334</v>
      </c>
      <c r="AI42" s="58" t="s">
        <v>334</v>
      </c>
      <c r="AJ42" s="58" t="s">
        <v>334</v>
      </c>
      <c r="AK42" s="58" t="s">
        <v>334</v>
      </c>
      <c r="AL42" s="58" t="s">
        <v>334</v>
      </c>
      <c r="AN42" s="485"/>
      <c r="AO42" s="486"/>
      <c r="AP42" s="486"/>
      <c r="AQ42" s="486"/>
      <c r="AR42" s="486"/>
      <c r="AS42" s="486"/>
      <c r="AT42" s="491"/>
      <c r="AU42" s="491"/>
    </row>
    <row r="43" spans="2:47" ht="15.75">
      <c r="B43" s="496"/>
      <c r="C43" s="496"/>
      <c r="D43" s="497"/>
      <c r="E43" s="469"/>
      <c r="F43" s="473"/>
      <c r="G43" s="473"/>
      <c r="H43" s="473"/>
      <c r="I43" s="473"/>
      <c r="J43" s="75" t="s">
        <v>334</v>
      </c>
      <c r="K43" s="76" t="s">
        <v>334</v>
      </c>
      <c r="L43" s="76" t="s">
        <v>334</v>
      </c>
      <c r="M43" s="76" t="s">
        <v>334</v>
      </c>
      <c r="N43" s="76" t="s">
        <v>334</v>
      </c>
      <c r="O43" s="77" t="s">
        <v>334</v>
      </c>
      <c r="P43" s="165" t="s">
        <v>334</v>
      </c>
      <c r="Q43" s="166" t="s">
        <v>334</v>
      </c>
      <c r="R43" s="166" t="s">
        <v>334</v>
      </c>
      <c r="S43" s="166" t="s">
        <v>334</v>
      </c>
      <c r="T43" s="166" t="s">
        <v>334</v>
      </c>
      <c r="U43" s="167" t="s">
        <v>334</v>
      </c>
      <c r="V43" s="165" t="s">
        <v>334</v>
      </c>
      <c r="W43" s="166" t="s">
        <v>334</v>
      </c>
      <c r="X43" s="67" t="s">
        <v>334</v>
      </c>
      <c r="Y43" s="67" t="s">
        <v>334</v>
      </c>
      <c r="Z43" s="67" t="s">
        <v>334</v>
      </c>
      <c r="AA43" s="68" t="s">
        <v>334</v>
      </c>
      <c r="AB43" s="54" t="s">
        <v>334</v>
      </c>
      <c r="AC43" s="55" t="s">
        <v>334</v>
      </c>
      <c r="AD43" s="55" t="s">
        <v>334</v>
      </c>
      <c r="AE43" s="55" t="s">
        <v>334</v>
      </c>
      <c r="AF43" s="55" t="s">
        <v>334</v>
      </c>
      <c r="AG43" s="56" t="s">
        <v>334</v>
      </c>
      <c r="AH43" s="57" t="s">
        <v>334</v>
      </c>
      <c r="AI43" s="58" t="s">
        <v>334</v>
      </c>
      <c r="AJ43" s="58" t="s">
        <v>334</v>
      </c>
      <c r="AK43" s="58" t="s">
        <v>334</v>
      </c>
      <c r="AL43" s="58" t="s">
        <v>334</v>
      </c>
      <c r="AN43" s="485"/>
      <c r="AO43" s="486"/>
      <c r="AP43" s="486"/>
      <c r="AQ43" s="486"/>
      <c r="AR43" s="486"/>
      <c r="AS43" s="486"/>
      <c r="AT43" s="491"/>
      <c r="AU43" s="491"/>
    </row>
    <row r="44" spans="2:47" ht="15.75">
      <c r="B44" s="496"/>
      <c r="C44" s="496"/>
      <c r="D44" s="497"/>
      <c r="E44" s="469"/>
      <c r="F44" s="473"/>
      <c r="G44" s="473"/>
      <c r="H44" s="473"/>
      <c r="I44" s="473"/>
      <c r="J44" s="75" t="s">
        <v>334</v>
      </c>
      <c r="K44" s="76" t="s">
        <v>334</v>
      </c>
      <c r="L44" s="76" t="s">
        <v>334</v>
      </c>
      <c r="M44" s="76" t="s">
        <v>334</v>
      </c>
      <c r="N44" s="76" t="s">
        <v>334</v>
      </c>
      <c r="O44" s="77" t="s">
        <v>334</v>
      </c>
      <c r="P44" s="165" t="s">
        <v>334</v>
      </c>
      <c r="Q44" s="166" t="s">
        <v>334</v>
      </c>
      <c r="R44" s="166" t="s">
        <v>334</v>
      </c>
      <c r="S44" s="166" t="s">
        <v>334</v>
      </c>
      <c r="T44" s="166" t="s">
        <v>334</v>
      </c>
      <c r="U44" s="167" t="s">
        <v>334</v>
      </c>
      <c r="V44" s="165" t="s">
        <v>334</v>
      </c>
      <c r="W44" s="166" t="s">
        <v>334</v>
      </c>
      <c r="X44" s="67" t="s">
        <v>334</v>
      </c>
      <c r="Y44" s="67" t="s">
        <v>334</v>
      </c>
      <c r="Z44" s="67" t="s">
        <v>334</v>
      </c>
      <c r="AA44" s="68" t="s">
        <v>334</v>
      </c>
      <c r="AB44" s="54" t="s">
        <v>334</v>
      </c>
      <c r="AC44" s="55" t="s">
        <v>334</v>
      </c>
      <c r="AD44" s="55" t="s">
        <v>334</v>
      </c>
      <c r="AE44" s="55" t="s">
        <v>334</v>
      </c>
      <c r="AF44" s="55" t="s">
        <v>334</v>
      </c>
      <c r="AG44" s="56" t="s">
        <v>334</v>
      </c>
      <c r="AH44" s="57" t="s">
        <v>334</v>
      </c>
      <c r="AI44" s="58" t="s">
        <v>334</v>
      </c>
      <c r="AJ44" s="58" t="s">
        <v>334</v>
      </c>
      <c r="AK44" s="58" t="s">
        <v>334</v>
      </c>
      <c r="AL44" s="58" t="s">
        <v>334</v>
      </c>
      <c r="AN44" s="485"/>
      <c r="AO44" s="486"/>
      <c r="AP44" s="486"/>
      <c r="AQ44" s="486"/>
      <c r="AR44" s="486"/>
      <c r="AS44" s="486"/>
      <c r="AT44" s="491"/>
      <c r="AU44" s="491"/>
    </row>
    <row r="45" spans="2:47" ht="3" customHeight="1" thickBot="1">
      <c r="B45" s="496"/>
      <c r="C45" s="496"/>
      <c r="D45" s="497"/>
      <c r="E45" s="469"/>
      <c r="F45" s="473"/>
      <c r="G45" s="473"/>
      <c r="H45" s="473"/>
      <c r="I45" s="473"/>
      <c r="J45" s="75" t="s">
        <v>334</v>
      </c>
      <c r="K45" s="76" t="s">
        <v>334</v>
      </c>
      <c r="L45" s="76" t="s">
        <v>334</v>
      </c>
      <c r="M45" s="76" t="s">
        <v>334</v>
      </c>
      <c r="N45" s="76" t="s">
        <v>334</v>
      </c>
      <c r="O45" s="77" t="s">
        <v>334</v>
      </c>
      <c r="P45" s="165" t="s">
        <v>334</v>
      </c>
      <c r="Q45" s="166" t="s">
        <v>334</v>
      </c>
      <c r="R45" s="166" t="s">
        <v>334</v>
      </c>
      <c r="S45" s="166" t="s">
        <v>334</v>
      </c>
      <c r="T45" s="166" t="s">
        <v>334</v>
      </c>
      <c r="U45" s="167" t="s">
        <v>334</v>
      </c>
      <c r="V45" s="165" t="s">
        <v>334</v>
      </c>
      <c r="W45" s="166" t="s">
        <v>334</v>
      </c>
      <c r="X45" s="67" t="s">
        <v>334</v>
      </c>
      <c r="Y45" s="67" t="s">
        <v>334</v>
      </c>
      <c r="Z45" s="67" t="s">
        <v>334</v>
      </c>
      <c r="AA45" s="68" t="s">
        <v>334</v>
      </c>
      <c r="AB45" s="54" t="s">
        <v>334</v>
      </c>
      <c r="AC45" s="55" t="s">
        <v>334</v>
      </c>
      <c r="AD45" s="55" t="s">
        <v>334</v>
      </c>
      <c r="AE45" s="55" t="s">
        <v>334</v>
      </c>
      <c r="AF45" s="55" t="s">
        <v>334</v>
      </c>
      <c r="AG45" s="56" t="s">
        <v>334</v>
      </c>
      <c r="AH45" s="57" t="s">
        <v>334</v>
      </c>
      <c r="AI45" s="58" t="s">
        <v>334</v>
      </c>
      <c r="AJ45" s="58" t="s">
        <v>334</v>
      </c>
      <c r="AK45" s="58" t="s">
        <v>334</v>
      </c>
      <c r="AL45" s="58" t="s">
        <v>334</v>
      </c>
      <c r="AN45" s="485"/>
      <c r="AO45" s="486"/>
      <c r="AP45" s="486"/>
      <c r="AQ45" s="486"/>
      <c r="AR45" s="486"/>
      <c r="AS45" s="487"/>
      <c r="AT45" s="35"/>
      <c r="AU45" s="35"/>
    </row>
    <row r="46" spans="2:47" ht="16.5" hidden="1" thickBot="1">
      <c r="B46" s="496"/>
      <c r="C46" s="496"/>
      <c r="D46" s="497"/>
      <c r="E46" s="469"/>
      <c r="F46" s="473"/>
      <c r="G46" s="473"/>
      <c r="H46" s="473"/>
      <c r="I46" s="473"/>
      <c r="J46" s="75" t="s">
        <v>334</v>
      </c>
      <c r="K46" s="76" t="s">
        <v>334</v>
      </c>
      <c r="L46" s="76" t="s">
        <v>334</v>
      </c>
      <c r="M46" s="76" t="s">
        <v>334</v>
      </c>
      <c r="N46" s="76" t="s">
        <v>334</v>
      </c>
      <c r="O46" s="77" t="s">
        <v>334</v>
      </c>
      <c r="P46" s="66" t="s">
        <v>334</v>
      </c>
      <c r="Q46" s="67" t="s">
        <v>334</v>
      </c>
      <c r="R46" s="67" t="s">
        <v>334</v>
      </c>
      <c r="S46" s="67" t="s">
        <v>334</v>
      </c>
      <c r="T46" s="67" t="s">
        <v>334</v>
      </c>
      <c r="U46" s="68" t="s">
        <v>334</v>
      </c>
      <c r="V46" s="66" t="s">
        <v>334</v>
      </c>
      <c r="W46" s="67" t="s">
        <v>334</v>
      </c>
      <c r="X46" s="67" t="s">
        <v>334</v>
      </c>
      <c r="Y46" s="67" t="s">
        <v>334</v>
      </c>
      <c r="Z46" s="67" t="s">
        <v>334</v>
      </c>
      <c r="AA46" s="68" t="s">
        <v>334</v>
      </c>
      <c r="AB46" s="54" t="s">
        <v>334</v>
      </c>
      <c r="AC46" s="55" t="s">
        <v>334</v>
      </c>
      <c r="AD46" s="55" t="s">
        <v>334</v>
      </c>
      <c r="AE46" s="55" t="s">
        <v>334</v>
      </c>
      <c r="AF46" s="55" t="s">
        <v>334</v>
      </c>
      <c r="AG46" s="56" t="s">
        <v>334</v>
      </c>
      <c r="AH46" s="57" t="s">
        <v>334</v>
      </c>
      <c r="AI46" s="58" t="s">
        <v>334</v>
      </c>
      <c r="AJ46" s="58" t="s">
        <v>334</v>
      </c>
      <c r="AK46" s="58" t="s">
        <v>334</v>
      </c>
      <c r="AL46" s="58" t="s">
        <v>334</v>
      </c>
      <c r="AN46" s="485"/>
      <c r="AO46" s="486"/>
      <c r="AP46" s="486"/>
      <c r="AQ46" s="486"/>
      <c r="AR46" s="486"/>
      <c r="AS46" s="487"/>
    </row>
    <row r="47" spans="2:47" ht="16.5" hidden="1" thickBot="1">
      <c r="B47" s="496"/>
      <c r="C47" s="496"/>
      <c r="D47" s="497"/>
      <c r="E47" s="470"/>
      <c r="F47" s="471"/>
      <c r="G47" s="471"/>
      <c r="H47" s="471"/>
      <c r="I47" s="471"/>
      <c r="J47" s="78" t="s">
        <v>334</v>
      </c>
      <c r="K47" s="79" t="s">
        <v>334</v>
      </c>
      <c r="L47" s="79" t="s">
        <v>334</v>
      </c>
      <c r="M47" s="79" t="s">
        <v>334</v>
      </c>
      <c r="N47" s="79" t="s">
        <v>334</v>
      </c>
      <c r="O47" s="80" t="s">
        <v>334</v>
      </c>
      <c r="P47" s="66" t="s">
        <v>334</v>
      </c>
      <c r="Q47" s="67" t="s">
        <v>334</v>
      </c>
      <c r="R47" s="67" t="s">
        <v>334</v>
      </c>
      <c r="S47" s="67" t="s">
        <v>334</v>
      </c>
      <c r="T47" s="67" t="s">
        <v>334</v>
      </c>
      <c r="U47" s="68" t="s">
        <v>334</v>
      </c>
      <c r="V47" s="69" t="s">
        <v>334</v>
      </c>
      <c r="W47" s="70" t="s">
        <v>334</v>
      </c>
      <c r="X47" s="70" t="s">
        <v>334</v>
      </c>
      <c r="Y47" s="70" t="s">
        <v>334</v>
      </c>
      <c r="Z47" s="70" t="s">
        <v>334</v>
      </c>
      <c r="AA47" s="71" t="s">
        <v>334</v>
      </c>
      <c r="AB47" s="59" t="s">
        <v>334</v>
      </c>
      <c r="AC47" s="60" t="s">
        <v>334</v>
      </c>
      <c r="AD47" s="60" t="s">
        <v>334</v>
      </c>
      <c r="AE47" s="60" t="s">
        <v>334</v>
      </c>
      <c r="AF47" s="60" t="s">
        <v>334</v>
      </c>
      <c r="AG47" s="61" t="s">
        <v>334</v>
      </c>
      <c r="AH47" s="62" t="s">
        <v>334</v>
      </c>
      <c r="AI47" s="63" t="s">
        <v>334</v>
      </c>
      <c r="AJ47" s="63" t="s">
        <v>334</v>
      </c>
      <c r="AK47" s="63" t="s">
        <v>334</v>
      </c>
      <c r="AL47" s="63" t="s">
        <v>334</v>
      </c>
      <c r="AN47" s="488"/>
      <c r="AO47" s="489"/>
      <c r="AP47" s="489"/>
      <c r="AQ47" s="489"/>
      <c r="AR47" s="489"/>
      <c r="AS47" s="490"/>
    </row>
    <row r="48" spans="2:47" ht="23.25">
      <c r="B48" s="496"/>
      <c r="C48" s="496"/>
      <c r="D48" s="497"/>
      <c r="E48" s="463" t="s">
        <v>167</v>
      </c>
      <c r="F48" s="464"/>
      <c r="G48" s="464"/>
      <c r="H48" s="464"/>
      <c r="I48" s="465"/>
      <c r="J48" s="72" t="s">
        <v>334</v>
      </c>
      <c r="K48" s="73" t="s">
        <v>334</v>
      </c>
      <c r="L48" s="73" t="s">
        <v>334</v>
      </c>
      <c r="M48" s="73" t="s">
        <v>334</v>
      </c>
      <c r="N48" s="73" t="s">
        <v>334</v>
      </c>
      <c r="O48" s="74" t="s">
        <v>334</v>
      </c>
      <c r="P48" s="72" t="s">
        <v>334</v>
      </c>
      <c r="Q48" s="73" t="s">
        <v>334</v>
      </c>
      <c r="R48" s="73" t="s">
        <v>334</v>
      </c>
      <c r="S48" s="73" t="s">
        <v>334</v>
      </c>
      <c r="T48" s="73" t="s">
        <v>334</v>
      </c>
      <c r="U48" s="74" t="s">
        <v>334</v>
      </c>
      <c r="V48" s="162" t="s">
        <v>334</v>
      </c>
      <c r="W48" s="171" t="s">
        <v>334</v>
      </c>
      <c r="X48" s="64" t="s">
        <v>334</v>
      </c>
      <c r="Y48" s="64" t="s">
        <v>334</v>
      </c>
      <c r="Z48" s="64" t="s">
        <v>334</v>
      </c>
      <c r="AA48" s="65" t="s">
        <v>334</v>
      </c>
      <c r="AB48" s="49" t="s">
        <v>334</v>
      </c>
      <c r="AC48" s="50" t="s">
        <v>334</v>
      </c>
      <c r="AD48" s="50" t="s">
        <v>334</v>
      </c>
      <c r="AE48" s="50" t="s">
        <v>334</v>
      </c>
      <c r="AF48" s="50" t="s">
        <v>334</v>
      </c>
      <c r="AG48" s="51" t="s">
        <v>334</v>
      </c>
      <c r="AH48" s="52" t="s">
        <v>334</v>
      </c>
      <c r="AI48" s="53" t="s">
        <v>334</v>
      </c>
      <c r="AJ48" s="53" t="s">
        <v>334</v>
      </c>
      <c r="AK48" s="53" t="s">
        <v>334</v>
      </c>
      <c r="AL48" s="53" t="s">
        <v>334</v>
      </c>
    </row>
    <row r="49" spans="2:38" ht="15.75">
      <c r="B49" s="496"/>
      <c r="C49" s="496"/>
      <c r="D49" s="497"/>
      <c r="E49" s="466"/>
      <c r="F49" s="473"/>
      <c r="G49" s="473"/>
      <c r="H49" s="473"/>
      <c r="I49" s="468"/>
      <c r="J49" s="75" t="s">
        <v>334</v>
      </c>
      <c r="K49" s="76" t="s">
        <v>334</v>
      </c>
      <c r="L49" s="76" t="s">
        <v>334</v>
      </c>
      <c r="M49" s="76" t="s">
        <v>334</v>
      </c>
      <c r="N49" s="76" t="s">
        <v>334</v>
      </c>
      <c r="O49" s="77" t="s">
        <v>334</v>
      </c>
      <c r="P49" s="75" t="s">
        <v>334</v>
      </c>
      <c r="Q49" s="76" t="s">
        <v>334</v>
      </c>
      <c r="R49" s="76" t="s">
        <v>334</v>
      </c>
      <c r="S49" s="76" t="s">
        <v>334</v>
      </c>
      <c r="T49" s="76" t="s">
        <v>334</v>
      </c>
      <c r="U49" s="77" t="s">
        <v>334</v>
      </c>
      <c r="V49" s="165" t="s">
        <v>334</v>
      </c>
      <c r="W49" s="166" t="s">
        <v>334</v>
      </c>
      <c r="X49" s="67" t="s">
        <v>334</v>
      </c>
      <c r="Y49" s="67" t="s">
        <v>334</v>
      </c>
      <c r="Z49" s="67" t="s">
        <v>334</v>
      </c>
      <c r="AA49" s="68" t="s">
        <v>334</v>
      </c>
      <c r="AB49" s="54" t="s">
        <v>334</v>
      </c>
      <c r="AC49" s="55" t="s">
        <v>334</v>
      </c>
      <c r="AD49" s="55" t="s">
        <v>334</v>
      </c>
      <c r="AE49" s="55" t="s">
        <v>334</v>
      </c>
      <c r="AF49" s="55" t="s">
        <v>334</v>
      </c>
      <c r="AG49" s="56" t="s">
        <v>334</v>
      </c>
      <c r="AH49" s="57" t="s">
        <v>334</v>
      </c>
      <c r="AI49" s="58" t="s">
        <v>334</v>
      </c>
      <c r="AJ49" s="58" t="s">
        <v>334</v>
      </c>
      <c r="AK49" s="58" t="s">
        <v>334</v>
      </c>
      <c r="AL49" s="58" t="s">
        <v>334</v>
      </c>
    </row>
    <row r="50" spans="2:38" ht="15.75">
      <c r="B50" s="496"/>
      <c r="C50" s="496"/>
      <c r="D50" s="497"/>
      <c r="E50" s="466"/>
      <c r="F50" s="473"/>
      <c r="G50" s="473"/>
      <c r="H50" s="473"/>
      <c r="I50" s="468"/>
      <c r="J50" s="75" t="s">
        <v>334</v>
      </c>
      <c r="K50" s="76" t="s">
        <v>334</v>
      </c>
      <c r="L50" s="76" t="s">
        <v>334</v>
      </c>
      <c r="M50" s="76" t="s">
        <v>334</v>
      </c>
      <c r="N50" s="76" t="s">
        <v>334</v>
      </c>
      <c r="O50" s="77" t="s">
        <v>334</v>
      </c>
      <c r="P50" s="75" t="s">
        <v>334</v>
      </c>
      <c r="Q50" s="76" t="s">
        <v>334</v>
      </c>
      <c r="R50" s="76" t="s">
        <v>334</v>
      </c>
      <c r="S50" s="76" t="s">
        <v>334</v>
      </c>
      <c r="T50" s="76" t="s">
        <v>334</v>
      </c>
      <c r="U50" s="77" t="s">
        <v>334</v>
      </c>
      <c r="V50" s="165" t="s">
        <v>334</v>
      </c>
      <c r="W50" s="166" t="s">
        <v>334</v>
      </c>
      <c r="X50" s="67" t="s">
        <v>334</v>
      </c>
      <c r="Y50" s="67" t="s">
        <v>334</v>
      </c>
      <c r="Z50" s="67" t="s">
        <v>334</v>
      </c>
      <c r="AA50" s="68" t="s">
        <v>334</v>
      </c>
      <c r="AB50" s="54" t="s">
        <v>334</v>
      </c>
      <c r="AC50" s="55" t="s">
        <v>334</v>
      </c>
      <c r="AD50" s="55" t="s">
        <v>334</v>
      </c>
      <c r="AE50" s="55" t="s">
        <v>334</v>
      </c>
      <c r="AF50" s="55" t="s">
        <v>334</v>
      </c>
      <c r="AG50" s="56" t="s">
        <v>334</v>
      </c>
      <c r="AH50" s="57" t="s">
        <v>334</v>
      </c>
      <c r="AI50" s="58" t="s">
        <v>334</v>
      </c>
      <c r="AJ50" s="58" t="s">
        <v>334</v>
      </c>
      <c r="AK50" s="58" t="s">
        <v>334</v>
      </c>
      <c r="AL50" s="58" t="s">
        <v>334</v>
      </c>
    </row>
    <row r="51" spans="2:38" ht="15.75">
      <c r="B51" s="496"/>
      <c r="C51" s="496"/>
      <c r="D51" s="497"/>
      <c r="E51" s="469"/>
      <c r="F51" s="473"/>
      <c r="G51" s="473"/>
      <c r="H51" s="473"/>
      <c r="I51" s="468"/>
      <c r="J51" s="75" t="s">
        <v>334</v>
      </c>
      <c r="K51" s="76" t="s">
        <v>334</v>
      </c>
      <c r="L51" s="76" t="s">
        <v>334</v>
      </c>
      <c r="M51" s="76" t="s">
        <v>334</v>
      </c>
      <c r="N51" s="76" t="s">
        <v>334</v>
      </c>
      <c r="O51" s="77" t="s">
        <v>334</v>
      </c>
      <c r="P51" s="75" t="s">
        <v>334</v>
      </c>
      <c r="Q51" s="76" t="s">
        <v>334</v>
      </c>
      <c r="R51" s="76" t="s">
        <v>334</v>
      </c>
      <c r="S51" s="76" t="s">
        <v>334</v>
      </c>
      <c r="T51" s="76" t="s">
        <v>334</v>
      </c>
      <c r="U51" s="77" t="s">
        <v>334</v>
      </c>
      <c r="V51" s="165" t="s">
        <v>334</v>
      </c>
      <c r="W51" s="166" t="s">
        <v>334</v>
      </c>
      <c r="X51" s="67" t="s">
        <v>334</v>
      </c>
      <c r="Y51" s="67" t="s">
        <v>334</v>
      </c>
      <c r="Z51" s="67" t="s">
        <v>334</v>
      </c>
      <c r="AA51" s="68" t="s">
        <v>334</v>
      </c>
      <c r="AB51" s="54" t="s">
        <v>334</v>
      </c>
      <c r="AC51" s="55" t="s">
        <v>334</v>
      </c>
      <c r="AD51" s="55" t="s">
        <v>334</v>
      </c>
      <c r="AE51" s="55" t="s">
        <v>334</v>
      </c>
      <c r="AF51" s="55" t="s">
        <v>334</v>
      </c>
      <c r="AG51" s="56" t="s">
        <v>334</v>
      </c>
      <c r="AH51" s="57" t="s">
        <v>334</v>
      </c>
      <c r="AI51" s="58" t="s">
        <v>334</v>
      </c>
      <c r="AJ51" s="58" t="s">
        <v>334</v>
      </c>
      <c r="AK51" s="58" t="s">
        <v>334</v>
      </c>
      <c r="AL51" s="58" t="s">
        <v>334</v>
      </c>
    </row>
    <row r="52" spans="2:38" ht="15.75">
      <c r="B52" s="496"/>
      <c r="C52" s="496"/>
      <c r="D52" s="497"/>
      <c r="E52" s="469"/>
      <c r="F52" s="473"/>
      <c r="G52" s="473"/>
      <c r="H52" s="473"/>
      <c r="I52" s="468"/>
      <c r="J52" s="75" t="s">
        <v>334</v>
      </c>
      <c r="K52" s="76" t="s">
        <v>334</v>
      </c>
      <c r="L52" s="76" t="s">
        <v>334</v>
      </c>
      <c r="M52" s="76" t="s">
        <v>334</v>
      </c>
      <c r="N52" s="76" t="s">
        <v>334</v>
      </c>
      <c r="O52" s="77" t="s">
        <v>334</v>
      </c>
      <c r="P52" s="75" t="s">
        <v>334</v>
      </c>
      <c r="Q52" s="76" t="s">
        <v>334</v>
      </c>
      <c r="R52" s="76" t="s">
        <v>334</v>
      </c>
      <c r="S52" s="76" t="s">
        <v>334</v>
      </c>
      <c r="T52" s="76" t="s">
        <v>334</v>
      </c>
      <c r="U52" s="77" t="s">
        <v>334</v>
      </c>
      <c r="V52" s="165" t="s">
        <v>334</v>
      </c>
      <c r="W52" s="166" t="s">
        <v>334</v>
      </c>
      <c r="X52" s="67" t="s">
        <v>334</v>
      </c>
      <c r="Y52" s="67" t="s">
        <v>334</v>
      </c>
      <c r="Z52" s="67" t="s">
        <v>334</v>
      </c>
      <c r="AA52" s="68" t="s">
        <v>334</v>
      </c>
      <c r="AB52" s="54" t="s">
        <v>334</v>
      </c>
      <c r="AC52" s="55" t="s">
        <v>334</v>
      </c>
      <c r="AD52" s="55" t="s">
        <v>334</v>
      </c>
      <c r="AE52" s="55" t="s">
        <v>334</v>
      </c>
      <c r="AF52" s="55" t="s">
        <v>334</v>
      </c>
      <c r="AG52" s="56" t="s">
        <v>334</v>
      </c>
      <c r="AH52" s="57" t="s">
        <v>334</v>
      </c>
      <c r="AI52" s="58" t="s">
        <v>334</v>
      </c>
      <c r="AJ52" s="58" t="s">
        <v>334</v>
      </c>
      <c r="AK52" s="58" t="s">
        <v>334</v>
      </c>
      <c r="AL52" s="58" t="s">
        <v>334</v>
      </c>
    </row>
    <row r="53" spans="2:38" ht="5.25" customHeight="1">
      <c r="B53" s="496"/>
      <c r="C53" s="496"/>
      <c r="D53" s="497"/>
      <c r="E53" s="469"/>
      <c r="F53" s="473"/>
      <c r="G53" s="473"/>
      <c r="H53" s="473"/>
      <c r="I53" s="468"/>
      <c r="J53" s="75" t="s">
        <v>334</v>
      </c>
      <c r="K53" s="76" t="s">
        <v>334</v>
      </c>
      <c r="L53" s="76" t="s">
        <v>334</v>
      </c>
      <c r="M53" s="76" t="s">
        <v>334</v>
      </c>
      <c r="N53" s="76" t="s">
        <v>334</v>
      </c>
      <c r="O53" s="77" t="s">
        <v>334</v>
      </c>
      <c r="P53" s="75" t="s">
        <v>334</v>
      </c>
      <c r="Q53" s="76" t="s">
        <v>334</v>
      </c>
      <c r="R53" s="76" t="s">
        <v>334</v>
      </c>
      <c r="S53" s="76" t="s">
        <v>334</v>
      </c>
      <c r="T53" s="76" t="s">
        <v>334</v>
      </c>
      <c r="U53" s="77" t="s">
        <v>334</v>
      </c>
      <c r="V53" s="165" t="s">
        <v>334</v>
      </c>
      <c r="W53" s="166" t="s">
        <v>334</v>
      </c>
      <c r="X53" s="67" t="s">
        <v>334</v>
      </c>
      <c r="Y53" s="67" t="s">
        <v>334</v>
      </c>
      <c r="Z53" s="67" t="s">
        <v>334</v>
      </c>
      <c r="AA53" s="68" t="s">
        <v>334</v>
      </c>
      <c r="AB53" s="54" t="s">
        <v>334</v>
      </c>
      <c r="AC53" s="55" t="s">
        <v>334</v>
      </c>
      <c r="AD53" s="55" t="s">
        <v>334</v>
      </c>
      <c r="AE53" s="55" t="s">
        <v>334</v>
      </c>
      <c r="AF53" s="55" t="s">
        <v>334</v>
      </c>
      <c r="AG53" s="56" t="s">
        <v>334</v>
      </c>
      <c r="AH53" s="57" t="s">
        <v>334</v>
      </c>
      <c r="AI53" s="58" t="s">
        <v>334</v>
      </c>
      <c r="AJ53" s="58" t="s">
        <v>334</v>
      </c>
      <c r="AK53" s="58" t="s">
        <v>334</v>
      </c>
      <c r="AL53" s="58" t="s">
        <v>334</v>
      </c>
    </row>
    <row r="54" spans="2:38" ht="3" hidden="1" customHeight="1">
      <c r="B54" s="496"/>
      <c r="C54" s="496"/>
      <c r="D54" s="497"/>
      <c r="E54" s="469"/>
      <c r="F54" s="473"/>
      <c r="G54" s="473"/>
      <c r="H54" s="473"/>
      <c r="I54" s="468"/>
      <c r="J54" s="75" t="s">
        <v>334</v>
      </c>
      <c r="K54" s="76" t="s">
        <v>334</v>
      </c>
      <c r="L54" s="76" t="s">
        <v>334</v>
      </c>
      <c r="M54" s="76" t="s">
        <v>334</v>
      </c>
      <c r="N54" s="76" t="s">
        <v>334</v>
      </c>
      <c r="O54" s="77" t="s">
        <v>334</v>
      </c>
      <c r="P54" s="75" t="s">
        <v>334</v>
      </c>
      <c r="Q54" s="76" t="s">
        <v>334</v>
      </c>
      <c r="R54" s="76" t="s">
        <v>334</v>
      </c>
      <c r="S54" s="76" t="s">
        <v>334</v>
      </c>
      <c r="T54" s="76" t="s">
        <v>334</v>
      </c>
      <c r="U54" s="77" t="s">
        <v>334</v>
      </c>
      <c r="V54" s="165" t="s">
        <v>334</v>
      </c>
      <c r="W54" s="166" t="s">
        <v>334</v>
      </c>
      <c r="X54" s="67" t="s">
        <v>334</v>
      </c>
      <c r="Y54" s="67" t="s">
        <v>334</v>
      </c>
      <c r="Z54" s="67" t="s">
        <v>334</v>
      </c>
      <c r="AA54" s="68" t="s">
        <v>334</v>
      </c>
      <c r="AB54" s="54" t="s">
        <v>334</v>
      </c>
      <c r="AC54" s="55" t="s">
        <v>334</v>
      </c>
      <c r="AD54" s="55" t="s">
        <v>334</v>
      </c>
      <c r="AE54" s="55" t="s">
        <v>334</v>
      </c>
      <c r="AF54" s="55" t="s">
        <v>334</v>
      </c>
      <c r="AG54" s="56" t="s">
        <v>334</v>
      </c>
      <c r="AH54" s="57" t="s">
        <v>334</v>
      </c>
      <c r="AI54" s="58" t="s">
        <v>334</v>
      </c>
      <c r="AJ54" s="58" t="s">
        <v>334</v>
      </c>
      <c r="AK54" s="58" t="s">
        <v>334</v>
      </c>
      <c r="AL54" s="58" t="s">
        <v>334</v>
      </c>
    </row>
    <row r="55" spans="2:38" ht="15.75" hidden="1">
      <c r="B55" s="496"/>
      <c r="C55" s="496"/>
      <c r="D55" s="497"/>
      <c r="E55" s="469"/>
      <c r="F55" s="473"/>
      <c r="G55" s="473"/>
      <c r="H55" s="473"/>
      <c r="I55" s="468"/>
      <c r="J55" s="75" t="s">
        <v>334</v>
      </c>
      <c r="K55" s="76" t="s">
        <v>334</v>
      </c>
      <c r="L55" s="76" t="s">
        <v>334</v>
      </c>
      <c r="M55" s="76" t="s">
        <v>334</v>
      </c>
      <c r="N55" s="76" t="s">
        <v>334</v>
      </c>
      <c r="O55" s="77" t="s">
        <v>334</v>
      </c>
      <c r="P55" s="75" t="s">
        <v>334</v>
      </c>
      <c r="Q55" s="76" t="s">
        <v>334</v>
      </c>
      <c r="R55" s="76" t="s">
        <v>334</v>
      </c>
      <c r="S55" s="76" t="s">
        <v>334</v>
      </c>
      <c r="T55" s="76" t="s">
        <v>334</v>
      </c>
      <c r="U55" s="77" t="s">
        <v>334</v>
      </c>
      <c r="V55" s="165" t="s">
        <v>334</v>
      </c>
      <c r="W55" s="166" t="s">
        <v>334</v>
      </c>
      <c r="X55" s="67" t="s">
        <v>334</v>
      </c>
      <c r="Y55" s="67" t="s">
        <v>334</v>
      </c>
      <c r="Z55" s="67" t="s">
        <v>334</v>
      </c>
      <c r="AA55" s="68" t="s">
        <v>334</v>
      </c>
      <c r="AB55" s="54" t="s">
        <v>334</v>
      </c>
      <c r="AC55" s="55" t="s">
        <v>334</v>
      </c>
      <c r="AD55" s="55" t="s">
        <v>334</v>
      </c>
      <c r="AE55" s="55" t="s">
        <v>334</v>
      </c>
      <c r="AF55" s="55" t="s">
        <v>334</v>
      </c>
      <c r="AG55" s="56" t="s">
        <v>334</v>
      </c>
      <c r="AH55" s="57" t="s">
        <v>334</v>
      </c>
      <c r="AI55" s="58" t="s">
        <v>334</v>
      </c>
      <c r="AJ55" s="58" t="s">
        <v>334</v>
      </c>
      <c r="AK55" s="58" t="s">
        <v>334</v>
      </c>
      <c r="AL55" s="58" t="s">
        <v>334</v>
      </c>
    </row>
    <row r="56" spans="2:38" ht="15.75" hidden="1">
      <c r="B56" s="496"/>
      <c r="C56" s="496"/>
      <c r="D56" s="497"/>
      <c r="E56" s="469"/>
      <c r="F56" s="473"/>
      <c r="G56" s="473"/>
      <c r="H56" s="473"/>
      <c r="I56" s="468"/>
      <c r="J56" s="75" t="s">
        <v>334</v>
      </c>
      <c r="K56" s="76" t="s">
        <v>334</v>
      </c>
      <c r="L56" s="76" t="s">
        <v>334</v>
      </c>
      <c r="M56" s="76" t="s">
        <v>334</v>
      </c>
      <c r="N56" s="76" t="s">
        <v>334</v>
      </c>
      <c r="O56" s="77" t="s">
        <v>334</v>
      </c>
      <c r="P56" s="75" t="s">
        <v>334</v>
      </c>
      <c r="Q56" s="76" t="s">
        <v>334</v>
      </c>
      <c r="R56" s="76" t="s">
        <v>334</v>
      </c>
      <c r="S56" s="76" t="s">
        <v>334</v>
      </c>
      <c r="T56" s="76" t="s">
        <v>334</v>
      </c>
      <c r="U56" s="77" t="s">
        <v>334</v>
      </c>
      <c r="V56" s="165" t="s">
        <v>334</v>
      </c>
      <c r="W56" s="166" t="s">
        <v>334</v>
      </c>
      <c r="X56" s="67" t="s">
        <v>334</v>
      </c>
      <c r="Y56" s="67" t="s">
        <v>334</v>
      </c>
      <c r="Z56" s="67" t="s">
        <v>334</v>
      </c>
      <c r="AA56" s="68" t="s">
        <v>334</v>
      </c>
      <c r="AB56" s="54" t="s">
        <v>334</v>
      </c>
      <c r="AC56" s="55" t="s">
        <v>334</v>
      </c>
      <c r="AD56" s="55" t="s">
        <v>334</v>
      </c>
      <c r="AE56" s="55" t="s">
        <v>334</v>
      </c>
      <c r="AF56" s="55" t="s">
        <v>334</v>
      </c>
      <c r="AG56" s="56" t="s">
        <v>334</v>
      </c>
      <c r="AH56" s="57" t="s">
        <v>334</v>
      </c>
      <c r="AI56" s="58" t="s">
        <v>334</v>
      </c>
      <c r="AJ56" s="58" t="s">
        <v>334</v>
      </c>
      <c r="AK56" s="58" t="s">
        <v>334</v>
      </c>
      <c r="AL56" s="58" t="s">
        <v>334</v>
      </c>
    </row>
    <row r="57" spans="2:38" ht="16.5" thickBot="1">
      <c r="B57" s="496"/>
      <c r="C57" s="496"/>
      <c r="D57" s="497"/>
      <c r="E57" s="470"/>
      <c r="F57" s="471"/>
      <c r="G57" s="471"/>
      <c r="H57" s="471"/>
      <c r="I57" s="472"/>
      <c r="J57" s="78" t="s">
        <v>334</v>
      </c>
      <c r="K57" s="79" t="s">
        <v>334</v>
      </c>
      <c r="L57" s="79" t="s">
        <v>334</v>
      </c>
      <c r="M57" s="79" t="s">
        <v>334</v>
      </c>
      <c r="N57" s="79" t="s">
        <v>334</v>
      </c>
      <c r="O57" s="80" t="s">
        <v>334</v>
      </c>
      <c r="P57" s="78" t="s">
        <v>334</v>
      </c>
      <c r="Q57" s="79" t="s">
        <v>334</v>
      </c>
      <c r="R57" s="79" t="s">
        <v>334</v>
      </c>
      <c r="S57" s="79" t="s">
        <v>334</v>
      </c>
      <c r="T57" s="79" t="s">
        <v>334</v>
      </c>
      <c r="U57" s="80" t="s">
        <v>334</v>
      </c>
      <c r="V57" s="168" t="s">
        <v>334</v>
      </c>
      <c r="W57" s="169" t="s">
        <v>334</v>
      </c>
      <c r="X57" s="70" t="s">
        <v>334</v>
      </c>
      <c r="Y57" s="70" t="s">
        <v>334</v>
      </c>
      <c r="Z57" s="70" t="s">
        <v>334</v>
      </c>
      <c r="AA57" s="71" t="s">
        <v>334</v>
      </c>
      <c r="AB57" s="59" t="s">
        <v>334</v>
      </c>
      <c r="AC57" s="60" t="s">
        <v>334</v>
      </c>
      <c r="AD57" s="60" t="s">
        <v>334</v>
      </c>
      <c r="AE57" s="60" t="s">
        <v>334</v>
      </c>
      <c r="AF57" s="60" t="s">
        <v>334</v>
      </c>
      <c r="AG57" s="61" t="s">
        <v>334</v>
      </c>
      <c r="AH57" s="57" t="s">
        <v>334</v>
      </c>
      <c r="AI57" s="58" t="s">
        <v>334</v>
      </c>
      <c r="AJ57" s="58" t="s">
        <v>334</v>
      </c>
      <c r="AK57" s="58" t="s">
        <v>334</v>
      </c>
      <c r="AL57" s="58" t="s">
        <v>334</v>
      </c>
    </row>
    <row r="58" spans="2:38" ht="15" customHeight="1">
      <c r="J58" s="463" t="s">
        <v>168</v>
      </c>
      <c r="K58" s="464"/>
      <c r="L58" s="464"/>
      <c r="M58" s="464"/>
      <c r="N58" s="464"/>
      <c r="O58" s="465"/>
      <c r="P58" s="463" t="s">
        <v>169</v>
      </c>
      <c r="Q58" s="464"/>
      <c r="R58" s="464"/>
      <c r="S58" s="464"/>
      <c r="T58" s="464"/>
      <c r="U58" s="465"/>
      <c r="V58" s="463" t="s">
        <v>170</v>
      </c>
      <c r="W58" s="464"/>
      <c r="X58" s="464"/>
      <c r="Y58" s="464"/>
      <c r="Z58" s="464"/>
      <c r="AA58" s="465"/>
      <c r="AB58" s="463" t="s">
        <v>171</v>
      </c>
      <c r="AC58" s="492"/>
      <c r="AD58" s="464"/>
      <c r="AE58" s="464"/>
      <c r="AF58" s="464"/>
      <c r="AG58" s="464"/>
      <c r="AH58" s="463" t="s">
        <v>172</v>
      </c>
      <c r="AI58" s="464"/>
      <c r="AJ58" s="464"/>
      <c r="AK58" s="464"/>
      <c r="AL58" s="465"/>
    </row>
    <row r="59" spans="2:38" ht="15" customHeight="1">
      <c r="J59" s="469"/>
      <c r="K59" s="473"/>
      <c r="L59" s="473"/>
      <c r="M59" s="473"/>
      <c r="N59" s="473"/>
      <c r="O59" s="468"/>
      <c r="P59" s="469"/>
      <c r="Q59" s="473"/>
      <c r="R59" s="473"/>
      <c r="S59" s="473"/>
      <c r="T59" s="473"/>
      <c r="U59" s="468"/>
      <c r="V59" s="469"/>
      <c r="W59" s="473"/>
      <c r="X59" s="473"/>
      <c r="Y59" s="473"/>
      <c r="Z59" s="473"/>
      <c r="AA59" s="468"/>
      <c r="AB59" s="469"/>
      <c r="AC59" s="473"/>
      <c r="AD59" s="473"/>
      <c r="AE59" s="473"/>
      <c r="AF59" s="473"/>
      <c r="AG59" s="473"/>
      <c r="AH59" s="466"/>
      <c r="AI59" s="467"/>
      <c r="AJ59" s="467"/>
      <c r="AK59" s="467"/>
      <c r="AL59" s="468"/>
    </row>
    <row r="60" spans="2:38" ht="15" customHeight="1">
      <c r="J60" s="469"/>
      <c r="K60" s="473"/>
      <c r="L60" s="473"/>
      <c r="M60" s="473"/>
      <c r="N60" s="473"/>
      <c r="O60" s="468"/>
      <c r="P60" s="469"/>
      <c r="Q60" s="473"/>
      <c r="R60" s="473"/>
      <c r="S60" s="473"/>
      <c r="T60" s="473"/>
      <c r="U60" s="468"/>
      <c r="V60" s="469"/>
      <c r="W60" s="473"/>
      <c r="X60" s="473"/>
      <c r="Y60" s="473"/>
      <c r="Z60" s="473"/>
      <c r="AA60" s="468"/>
      <c r="AB60" s="469"/>
      <c r="AC60" s="473"/>
      <c r="AD60" s="473"/>
      <c r="AE60" s="473"/>
      <c r="AF60" s="473"/>
      <c r="AG60" s="473"/>
      <c r="AH60" s="466"/>
      <c r="AI60" s="467"/>
      <c r="AJ60" s="467"/>
      <c r="AK60" s="467"/>
      <c r="AL60" s="468"/>
    </row>
    <row r="61" spans="2:38" ht="15" customHeight="1">
      <c r="J61" s="469"/>
      <c r="K61" s="473"/>
      <c r="L61" s="473"/>
      <c r="M61" s="473"/>
      <c r="N61" s="473"/>
      <c r="O61" s="468"/>
      <c r="P61" s="469"/>
      <c r="Q61" s="473"/>
      <c r="R61" s="473"/>
      <c r="S61" s="473"/>
      <c r="T61" s="473"/>
      <c r="U61" s="468"/>
      <c r="V61" s="469"/>
      <c r="W61" s="473"/>
      <c r="X61" s="473"/>
      <c r="Y61" s="473"/>
      <c r="Z61" s="473"/>
      <c r="AA61" s="468"/>
      <c r="AB61" s="469"/>
      <c r="AC61" s="473"/>
      <c r="AD61" s="473"/>
      <c r="AE61" s="473"/>
      <c r="AF61" s="473"/>
      <c r="AG61" s="473"/>
      <c r="AH61" s="469"/>
      <c r="AI61" s="467"/>
      <c r="AJ61" s="467"/>
      <c r="AK61" s="467"/>
      <c r="AL61" s="468"/>
    </row>
    <row r="62" spans="2:38" ht="15" customHeight="1">
      <c r="J62" s="469"/>
      <c r="K62" s="473"/>
      <c r="L62" s="473"/>
      <c r="M62" s="473"/>
      <c r="N62" s="473"/>
      <c r="O62" s="468"/>
      <c r="P62" s="469"/>
      <c r="Q62" s="473"/>
      <c r="R62" s="473"/>
      <c r="S62" s="473"/>
      <c r="T62" s="473"/>
      <c r="U62" s="468"/>
      <c r="V62" s="469"/>
      <c r="W62" s="473"/>
      <c r="X62" s="473"/>
      <c r="Y62" s="473"/>
      <c r="Z62" s="473"/>
      <c r="AA62" s="468"/>
      <c r="AB62" s="469"/>
      <c r="AC62" s="473"/>
      <c r="AD62" s="473"/>
      <c r="AE62" s="473"/>
      <c r="AF62" s="473"/>
      <c r="AG62" s="473"/>
      <c r="AH62" s="469"/>
      <c r="AI62" s="467"/>
      <c r="AJ62" s="467"/>
      <c r="AK62" s="467"/>
      <c r="AL62" s="468"/>
    </row>
    <row r="63" spans="2:38" ht="28.5" customHeight="1" thickBot="1">
      <c r="J63" s="470"/>
      <c r="K63" s="471"/>
      <c r="L63" s="471"/>
      <c r="M63" s="471"/>
      <c r="N63" s="471"/>
      <c r="O63" s="472"/>
      <c r="P63" s="470"/>
      <c r="Q63" s="471"/>
      <c r="R63" s="471"/>
      <c r="S63" s="471"/>
      <c r="T63" s="471"/>
      <c r="U63" s="472"/>
      <c r="V63" s="470"/>
      <c r="W63" s="471"/>
      <c r="X63" s="471"/>
      <c r="Y63" s="471"/>
      <c r="Z63" s="471"/>
      <c r="AA63" s="472"/>
      <c r="AB63" s="470"/>
      <c r="AC63" s="471"/>
      <c r="AD63" s="471"/>
      <c r="AE63" s="471"/>
      <c r="AF63" s="471"/>
      <c r="AG63" s="471"/>
      <c r="AH63" s="470"/>
      <c r="AI63" s="471"/>
      <c r="AJ63" s="471"/>
      <c r="AK63" s="471"/>
      <c r="AL63" s="47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1" t="s">
        <v>23</v>
      </c>
      <c r="H1" s="121" t="s">
        <v>15</v>
      </c>
    </row>
    <row r="4" spans="2:26">
      <c r="B4" t="s">
        <v>203</v>
      </c>
      <c r="C4" t="s">
        <v>166</v>
      </c>
      <c r="F4" t="s">
        <v>52</v>
      </c>
      <c r="G4" s="120" t="s">
        <v>228</v>
      </c>
      <c r="H4" s="120">
        <v>0.2</v>
      </c>
      <c r="I4" s="120"/>
      <c r="K4" s="120"/>
      <c r="Q4" t="s">
        <v>229</v>
      </c>
      <c r="R4" s="120">
        <v>0.5</v>
      </c>
      <c r="S4" s="121" t="s">
        <v>111</v>
      </c>
      <c r="T4" s="120">
        <v>0.3</v>
      </c>
      <c r="U4" s="121" t="s">
        <v>124</v>
      </c>
      <c r="V4" s="120">
        <v>0.4</v>
      </c>
      <c r="W4" s="121" t="s">
        <v>127</v>
      </c>
    </row>
    <row r="5" spans="2:26">
      <c r="B5" t="s">
        <v>204</v>
      </c>
      <c r="C5" t="s">
        <v>166</v>
      </c>
      <c r="F5" t="s">
        <v>53</v>
      </c>
      <c r="G5" s="120" t="s">
        <v>228</v>
      </c>
      <c r="H5" s="120">
        <v>0.2</v>
      </c>
      <c r="I5" s="120"/>
      <c r="K5" s="120"/>
      <c r="Q5" t="s">
        <v>230</v>
      </c>
      <c r="R5" s="120">
        <v>0.45</v>
      </c>
      <c r="S5" s="121" t="s">
        <v>111</v>
      </c>
      <c r="T5" s="120">
        <v>0.36</v>
      </c>
      <c r="U5" s="121" t="s">
        <v>124</v>
      </c>
      <c r="V5" s="120">
        <v>0.4</v>
      </c>
      <c r="W5" s="121" t="s">
        <v>127</v>
      </c>
    </row>
    <row r="6" spans="2:26">
      <c r="B6" t="s">
        <v>205</v>
      </c>
      <c r="C6" t="s">
        <v>127</v>
      </c>
      <c r="F6" t="s">
        <v>54</v>
      </c>
      <c r="G6" s="120" t="s">
        <v>113</v>
      </c>
      <c r="H6" s="120">
        <v>0.6</v>
      </c>
      <c r="I6" s="120" t="s">
        <v>261</v>
      </c>
      <c r="K6" s="120"/>
      <c r="Q6" t="s">
        <v>231</v>
      </c>
      <c r="R6" s="120">
        <v>0.4</v>
      </c>
      <c r="S6" s="121" t="s">
        <v>111</v>
      </c>
      <c r="T6" s="120">
        <v>0.36</v>
      </c>
      <c r="U6" s="121" t="s">
        <v>124</v>
      </c>
      <c r="V6" s="120">
        <v>0.4</v>
      </c>
      <c r="W6" s="121" t="s">
        <v>127</v>
      </c>
    </row>
    <row r="7" spans="2:26">
      <c r="B7" t="s">
        <v>206</v>
      </c>
      <c r="C7" t="s">
        <v>202</v>
      </c>
      <c r="G7" s="120"/>
      <c r="I7" s="120"/>
      <c r="K7" s="120"/>
      <c r="Q7" t="s">
        <v>232</v>
      </c>
      <c r="R7" s="120">
        <v>0.35</v>
      </c>
      <c r="S7" s="121" t="s">
        <v>113</v>
      </c>
      <c r="T7" s="120">
        <v>0.42</v>
      </c>
      <c r="U7" s="121" t="s">
        <v>124</v>
      </c>
      <c r="V7" s="120">
        <v>0.4</v>
      </c>
      <c r="W7" s="121" t="s">
        <v>127</v>
      </c>
    </row>
    <row r="8" spans="2:26">
      <c r="B8" t="s">
        <v>207</v>
      </c>
      <c r="C8" t="s">
        <v>161</v>
      </c>
      <c r="G8" s="120"/>
      <c r="I8" s="120"/>
      <c r="K8" s="120"/>
      <c r="Q8" t="s">
        <v>233</v>
      </c>
      <c r="R8" s="120">
        <v>0.35</v>
      </c>
      <c r="S8" s="121" t="s">
        <v>113</v>
      </c>
      <c r="T8" s="120">
        <v>0.6</v>
      </c>
      <c r="U8" s="121" t="s">
        <v>124</v>
      </c>
      <c r="V8" s="120">
        <v>0.26</v>
      </c>
      <c r="W8" s="121" t="s">
        <v>127</v>
      </c>
    </row>
    <row r="9" spans="2:26">
      <c r="B9" t="s">
        <v>209</v>
      </c>
      <c r="C9" t="s">
        <v>166</v>
      </c>
      <c r="G9" s="120"/>
      <c r="I9" s="120"/>
      <c r="K9" s="120"/>
      <c r="Q9" t="s">
        <v>234</v>
      </c>
      <c r="R9" s="120">
        <v>0.3</v>
      </c>
      <c r="S9" s="121" t="s">
        <v>113</v>
      </c>
      <c r="T9" s="120">
        <v>0.6</v>
      </c>
      <c r="U9" s="121" t="s">
        <v>124</v>
      </c>
      <c r="V9" s="120">
        <v>0.3</v>
      </c>
      <c r="W9" s="121" t="s">
        <v>127</v>
      </c>
    </row>
    <row r="10" spans="2:26">
      <c r="B10" t="s">
        <v>210</v>
      </c>
      <c r="C10" t="s">
        <v>127</v>
      </c>
    </row>
    <row r="11" spans="2:26">
      <c r="B11" t="s">
        <v>211</v>
      </c>
      <c r="C11" t="s">
        <v>127</v>
      </c>
      <c r="F11" t="s">
        <v>203</v>
      </c>
      <c r="G11" s="121" t="s">
        <v>110</v>
      </c>
      <c r="H11" s="120">
        <v>0.1</v>
      </c>
      <c r="I11" s="121" t="s">
        <v>228</v>
      </c>
      <c r="J11" s="120">
        <v>0.2</v>
      </c>
      <c r="K11" s="121" t="s">
        <v>166</v>
      </c>
    </row>
    <row r="12" spans="2:26">
      <c r="B12" t="s">
        <v>212</v>
      </c>
      <c r="C12" t="s">
        <v>202</v>
      </c>
      <c r="F12" t="s">
        <v>204</v>
      </c>
      <c r="G12" s="121" t="s">
        <v>110</v>
      </c>
      <c r="H12" s="120">
        <v>0.1</v>
      </c>
      <c r="I12" s="121" t="s">
        <v>124</v>
      </c>
      <c r="J12" s="120">
        <v>0.4</v>
      </c>
      <c r="K12" s="121" t="s">
        <v>166</v>
      </c>
      <c r="Q12" t="s">
        <v>14</v>
      </c>
      <c r="R12" t="s">
        <v>262</v>
      </c>
      <c r="S12" s="121" t="s">
        <v>18</v>
      </c>
      <c r="T12" t="s">
        <v>31</v>
      </c>
      <c r="U12" s="121" t="s">
        <v>32</v>
      </c>
      <c r="V12" t="s">
        <v>263</v>
      </c>
      <c r="W12" s="121" t="s">
        <v>15</v>
      </c>
      <c r="X12" t="s">
        <v>23</v>
      </c>
      <c r="Y12" s="121" t="s">
        <v>15</v>
      </c>
      <c r="Z12" t="s">
        <v>264</v>
      </c>
    </row>
    <row r="13" spans="2:26">
      <c r="B13" t="s">
        <v>213</v>
      </c>
      <c r="C13" t="s">
        <v>161</v>
      </c>
      <c r="F13" t="s">
        <v>205</v>
      </c>
      <c r="G13" s="121" t="s">
        <v>110</v>
      </c>
      <c r="H13" s="120">
        <v>0.1</v>
      </c>
      <c r="I13" s="121" t="s">
        <v>127</v>
      </c>
      <c r="J13" s="120">
        <v>0.6</v>
      </c>
      <c r="K13" s="121" t="s">
        <v>127</v>
      </c>
      <c r="Q13" t="s">
        <v>110</v>
      </c>
      <c r="R13" t="s">
        <v>228</v>
      </c>
      <c r="S13" t="s">
        <v>166</v>
      </c>
      <c r="T13" t="s">
        <v>52</v>
      </c>
      <c r="U13" t="s">
        <v>56</v>
      </c>
      <c r="V13" t="s">
        <v>110</v>
      </c>
      <c r="W13" s="119">
        <v>0.1</v>
      </c>
      <c r="X13" t="s">
        <v>228</v>
      </c>
      <c r="Y13" s="119">
        <v>0.2</v>
      </c>
      <c r="Z13" t="s">
        <v>166</v>
      </c>
    </row>
    <row r="14" spans="2:26">
      <c r="B14" t="s">
        <v>214</v>
      </c>
      <c r="C14" t="s">
        <v>127</v>
      </c>
      <c r="F14" t="s">
        <v>206</v>
      </c>
      <c r="G14" s="121" t="s">
        <v>110</v>
      </c>
      <c r="H14" s="120">
        <v>0.1</v>
      </c>
      <c r="I14" s="121" t="s">
        <v>130</v>
      </c>
      <c r="J14" s="120">
        <v>0.8</v>
      </c>
      <c r="K14" s="121" t="s">
        <v>163</v>
      </c>
      <c r="Q14" t="s">
        <v>110</v>
      </c>
      <c r="R14" t="s">
        <v>124</v>
      </c>
      <c r="S14" t="s">
        <v>166</v>
      </c>
      <c r="T14" t="s">
        <v>52</v>
      </c>
      <c r="U14" t="s">
        <v>56</v>
      </c>
      <c r="V14" t="s">
        <v>110</v>
      </c>
      <c r="W14" s="119">
        <v>0.1</v>
      </c>
      <c r="X14" t="s">
        <v>124</v>
      </c>
      <c r="Y14" s="119">
        <v>0.4</v>
      </c>
      <c r="Z14" t="s">
        <v>166</v>
      </c>
    </row>
    <row r="15" spans="2:26">
      <c r="B15" t="s">
        <v>208</v>
      </c>
      <c r="C15" t="s">
        <v>127</v>
      </c>
      <c r="F15" t="s">
        <v>207</v>
      </c>
      <c r="G15" s="121" t="s">
        <v>110</v>
      </c>
      <c r="H15" s="120">
        <v>0.1</v>
      </c>
      <c r="I15" s="121" t="s">
        <v>132</v>
      </c>
      <c r="J15" s="120">
        <v>1</v>
      </c>
      <c r="K15" s="121" t="s">
        <v>161</v>
      </c>
      <c r="Q15" t="s">
        <v>110</v>
      </c>
      <c r="R15" t="s">
        <v>127</v>
      </c>
      <c r="S15" t="s">
        <v>127</v>
      </c>
      <c r="T15" t="s">
        <v>52</v>
      </c>
      <c r="U15" t="s">
        <v>56</v>
      </c>
      <c r="V15" t="s">
        <v>110</v>
      </c>
      <c r="W15" s="119">
        <v>0.1</v>
      </c>
      <c r="X15" t="s">
        <v>127</v>
      </c>
      <c r="Y15" s="119">
        <v>0.6</v>
      </c>
      <c r="Z15" t="s">
        <v>127</v>
      </c>
    </row>
    <row r="16" spans="2:26">
      <c r="B16" t="s">
        <v>224</v>
      </c>
      <c r="C16" t="s">
        <v>127</v>
      </c>
      <c r="F16" t="s">
        <v>209</v>
      </c>
      <c r="G16" s="121" t="s">
        <v>110</v>
      </c>
      <c r="H16" s="120">
        <v>0.2</v>
      </c>
      <c r="I16" s="121" t="s">
        <v>228</v>
      </c>
      <c r="J16" s="120">
        <v>0.2</v>
      </c>
      <c r="K16" s="121" t="s">
        <v>166</v>
      </c>
      <c r="T16" t="s">
        <v>52</v>
      </c>
      <c r="U16" t="s">
        <v>56</v>
      </c>
    </row>
    <row r="17" spans="2:21">
      <c r="B17" t="s">
        <v>215</v>
      </c>
      <c r="C17" t="s">
        <v>202</v>
      </c>
      <c r="F17" t="s">
        <v>210</v>
      </c>
      <c r="G17" s="121" t="s">
        <v>110</v>
      </c>
      <c r="H17" s="120">
        <v>0.2</v>
      </c>
      <c r="I17" s="121" t="s">
        <v>124</v>
      </c>
      <c r="J17" s="120">
        <v>0.4</v>
      </c>
      <c r="K17" s="121" t="s">
        <v>166</v>
      </c>
      <c r="R17" s="120">
        <v>0.5</v>
      </c>
      <c r="S17" s="119">
        <v>0.5</v>
      </c>
      <c r="T17" t="s">
        <v>52</v>
      </c>
      <c r="U17" t="s">
        <v>56</v>
      </c>
    </row>
    <row r="18" spans="2:21">
      <c r="B18" t="s">
        <v>216</v>
      </c>
      <c r="C18" t="s">
        <v>161</v>
      </c>
      <c r="F18" t="s">
        <v>211</v>
      </c>
      <c r="G18" s="121" t="s">
        <v>110</v>
      </c>
      <c r="H18" s="120">
        <v>0.2</v>
      </c>
      <c r="I18" s="121" t="s">
        <v>127</v>
      </c>
      <c r="J18" s="120">
        <v>0.6</v>
      </c>
      <c r="K18" s="121" t="s">
        <v>127</v>
      </c>
      <c r="R18" s="120">
        <v>0.45</v>
      </c>
      <c r="S18" s="119">
        <v>0.35</v>
      </c>
      <c r="T18" t="s">
        <v>52</v>
      </c>
      <c r="U18" t="s">
        <v>56</v>
      </c>
    </row>
    <row r="19" spans="2:21">
      <c r="B19" t="s">
        <v>217</v>
      </c>
      <c r="C19" t="s">
        <v>127</v>
      </c>
      <c r="F19" t="s">
        <v>212</v>
      </c>
      <c r="G19" s="121" t="s">
        <v>110</v>
      </c>
      <c r="H19" s="120">
        <v>0.2</v>
      </c>
      <c r="I19" s="121" t="s">
        <v>130</v>
      </c>
      <c r="J19" s="120">
        <v>0.8</v>
      </c>
      <c r="K19" s="121" t="s">
        <v>163</v>
      </c>
      <c r="R19" s="120">
        <v>0.4</v>
      </c>
      <c r="T19" t="s">
        <v>52</v>
      </c>
      <c r="U19" t="s">
        <v>56</v>
      </c>
    </row>
    <row r="20" spans="2:21">
      <c r="B20" t="s">
        <v>218</v>
      </c>
      <c r="C20" t="s">
        <v>127</v>
      </c>
      <c r="F20" t="s">
        <v>213</v>
      </c>
      <c r="G20" s="121" t="s">
        <v>110</v>
      </c>
      <c r="H20" s="120">
        <v>0.2</v>
      </c>
      <c r="I20" s="121" t="s">
        <v>132</v>
      </c>
      <c r="J20" s="120">
        <v>1</v>
      </c>
      <c r="K20" s="121" t="s">
        <v>161</v>
      </c>
      <c r="R20" s="120">
        <v>0.35</v>
      </c>
      <c r="T20" t="s">
        <v>52</v>
      </c>
      <c r="U20" t="s">
        <v>56</v>
      </c>
    </row>
    <row r="21" spans="2:21">
      <c r="B21" t="s">
        <v>219</v>
      </c>
      <c r="C21" t="s">
        <v>202</v>
      </c>
      <c r="F21" t="s">
        <v>214</v>
      </c>
      <c r="G21" s="121" t="s">
        <v>111</v>
      </c>
      <c r="H21" s="120">
        <v>0.3</v>
      </c>
      <c r="I21" s="121" t="s">
        <v>228</v>
      </c>
      <c r="J21" s="120">
        <v>0.2</v>
      </c>
      <c r="K21" s="121" t="s">
        <v>166</v>
      </c>
      <c r="R21" s="120">
        <v>0.35</v>
      </c>
      <c r="T21" t="s">
        <v>52</v>
      </c>
      <c r="U21" t="s">
        <v>56</v>
      </c>
    </row>
    <row r="22" spans="2:21">
      <c r="B22" t="s">
        <v>220</v>
      </c>
      <c r="C22" t="s">
        <v>202</v>
      </c>
      <c r="F22" t="s">
        <v>208</v>
      </c>
      <c r="G22" s="121" t="s">
        <v>111</v>
      </c>
      <c r="H22" s="120">
        <v>0.3</v>
      </c>
      <c r="I22" s="121" t="s">
        <v>124</v>
      </c>
      <c r="J22" s="120">
        <v>0.4</v>
      </c>
      <c r="K22" s="121" t="s">
        <v>127</v>
      </c>
      <c r="R22" s="120">
        <v>0.3</v>
      </c>
      <c r="T22" t="s">
        <v>52</v>
      </c>
      <c r="U22" t="s">
        <v>56</v>
      </c>
    </row>
    <row r="23" spans="2:21">
      <c r="B23" t="s">
        <v>221</v>
      </c>
      <c r="C23" t="s">
        <v>161</v>
      </c>
      <c r="F23" t="s">
        <v>224</v>
      </c>
      <c r="G23" s="121" t="s">
        <v>111</v>
      </c>
      <c r="H23" s="120">
        <v>0.3</v>
      </c>
      <c r="I23" s="121" t="s">
        <v>127</v>
      </c>
      <c r="J23" s="120">
        <v>0.6</v>
      </c>
      <c r="K23" s="121" t="s">
        <v>127</v>
      </c>
      <c r="T23" t="s">
        <v>52</v>
      </c>
      <c r="U23" t="s">
        <v>56</v>
      </c>
    </row>
    <row r="24" spans="2:21">
      <c r="B24" t="s">
        <v>269</v>
      </c>
      <c r="C24" t="s">
        <v>202</v>
      </c>
      <c r="F24" t="s">
        <v>215</v>
      </c>
      <c r="G24" s="121" t="s">
        <v>111</v>
      </c>
      <c r="H24" s="120">
        <v>0.3</v>
      </c>
      <c r="I24" s="121" t="s">
        <v>130</v>
      </c>
      <c r="J24" s="120">
        <v>0.8</v>
      </c>
      <c r="K24" s="121" t="s">
        <v>163</v>
      </c>
      <c r="T24" t="s">
        <v>52</v>
      </c>
      <c r="U24" t="s">
        <v>56</v>
      </c>
    </row>
    <row r="25" spans="2:21">
      <c r="B25" t="s">
        <v>270</v>
      </c>
      <c r="C25" t="s">
        <v>202</v>
      </c>
      <c r="F25" t="s">
        <v>216</v>
      </c>
      <c r="G25" s="121" t="s">
        <v>111</v>
      </c>
      <c r="H25" s="120">
        <v>0.3</v>
      </c>
      <c r="I25" s="121" t="s">
        <v>132</v>
      </c>
      <c r="J25" s="120">
        <v>1</v>
      </c>
      <c r="K25" s="121" t="s">
        <v>161</v>
      </c>
    </row>
    <row r="26" spans="2:21">
      <c r="B26" t="s">
        <v>271</v>
      </c>
      <c r="C26" t="s">
        <v>202</v>
      </c>
      <c r="F26" t="s">
        <v>217</v>
      </c>
      <c r="G26" s="121" t="s">
        <v>111</v>
      </c>
      <c r="H26" s="120">
        <v>0.4</v>
      </c>
      <c r="I26" s="121" t="s">
        <v>228</v>
      </c>
      <c r="J26" s="120">
        <v>0.2</v>
      </c>
      <c r="K26" s="121" t="s">
        <v>166</v>
      </c>
    </row>
    <row r="27" spans="2:21">
      <c r="B27" t="s">
        <v>272</v>
      </c>
      <c r="C27" t="s">
        <v>202</v>
      </c>
      <c r="F27" t="s">
        <v>218</v>
      </c>
      <c r="G27" s="121" t="s">
        <v>111</v>
      </c>
      <c r="H27" s="120">
        <v>0.4</v>
      </c>
      <c r="I27" s="121" t="s">
        <v>124</v>
      </c>
      <c r="J27" s="120">
        <v>0.4</v>
      </c>
      <c r="K27" s="121" t="s">
        <v>127</v>
      </c>
    </row>
    <row r="28" spans="2:21">
      <c r="B28" t="s">
        <v>273</v>
      </c>
      <c r="C28" t="s">
        <v>161</v>
      </c>
      <c r="F28" t="s">
        <v>219</v>
      </c>
      <c r="G28" s="121" t="s">
        <v>111</v>
      </c>
      <c r="H28" s="120">
        <v>0.4</v>
      </c>
      <c r="I28" s="121" t="s">
        <v>127</v>
      </c>
      <c r="J28" s="120">
        <v>0.6</v>
      </c>
      <c r="K28" s="121" t="s">
        <v>127</v>
      </c>
    </row>
    <row r="29" spans="2:21">
      <c r="F29" t="s">
        <v>220</v>
      </c>
      <c r="G29" s="121" t="s">
        <v>111</v>
      </c>
      <c r="H29" s="120">
        <v>0.4</v>
      </c>
      <c r="I29" s="121" t="s">
        <v>130</v>
      </c>
      <c r="J29" s="120">
        <v>0.8</v>
      </c>
      <c r="K29" s="121" t="s">
        <v>163</v>
      </c>
    </row>
    <row r="30" spans="2:21">
      <c r="F30" t="s">
        <v>221</v>
      </c>
      <c r="G30" s="121" t="s">
        <v>111</v>
      </c>
      <c r="H30" s="120">
        <v>0.4</v>
      </c>
      <c r="I30" s="121" t="s">
        <v>132</v>
      </c>
      <c r="J30" s="120">
        <v>1</v>
      </c>
      <c r="K30" s="121" t="s">
        <v>161</v>
      </c>
    </row>
    <row r="31" spans="2:21">
      <c r="F31" t="s">
        <v>222</v>
      </c>
      <c r="G31" s="121" t="s">
        <v>113</v>
      </c>
      <c r="H31" s="120">
        <v>0.5</v>
      </c>
      <c r="I31" s="121" t="s">
        <v>228</v>
      </c>
      <c r="J31" s="120">
        <v>0.2</v>
      </c>
      <c r="K31" s="121" t="s">
        <v>127</v>
      </c>
    </row>
    <row r="32" spans="2:21">
      <c r="F32" t="s">
        <v>223</v>
      </c>
      <c r="G32" s="121" t="s">
        <v>113</v>
      </c>
      <c r="H32" s="120">
        <v>0.5</v>
      </c>
      <c r="I32" s="121" t="s">
        <v>124</v>
      </c>
      <c r="J32" s="120">
        <v>0.4</v>
      </c>
      <c r="K32" s="121" t="s">
        <v>127</v>
      </c>
    </row>
    <row r="33" spans="6:11">
      <c r="F33" t="s">
        <v>225</v>
      </c>
      <c r="G33" s="121" t="s">
        <v>113</v>
      </c>
      <c r="H33" s="120">
        <v>0.5</v>
      </c>
      <c r="I33" s="121" t="s">
        <v>127</v>
      </c>
      <c r="J33" s="120">
        <v>0.6</v>
      </c>
      <c r="K33" s="121" t="s">
        <v>127</v>
      </c>
    </row>
    <row r="34" spans="6:11">
      <c r="F34" t="s">
        <v>227</v>
      </c>
      <c r="G34" s="121" t="s">
        <v>113</v>
      </c>
      <c r="H34" s="120">
        <v>0.5</v>
      </c>
      <c r="I34" s="121" t="s">
        <v>130</v>
      </c>
      <c r="J34" s="120">
        <v>0.8</v>
      </c>
      <c r="K34" s="121" t="s">
        <v>163</v>
      </c>
    </row>
    <row r="35" spans="6:11">
      <c r="F35" t="s">
        <v>226</v>
      </c>
      <c r="G35" s="121" t="s">
        <v>113</v>
      </c>
      <c r="H35" s="120">
        <v>0.5</v>
      </c>
      <c r="I35" s="121" t="s">
        <v>132</v>
      </c>
      <c r="J35" s="120">
        <v>1</v>
      </c>
      <c r="K35" s="121" t="s">
        <v>161</v>
      </c>
    </row>
    <row r="37" spans="6:11" ht="45">
      <c r="G37" s="122" t="s">
        <v>236</v>
      </c>
    </row>
    <row r="38" spans="6:11" ht="105">
      <c r="G38" s="122" t="s">
        <v>237</v>
      </c>
    </row>
    <row r="39" spans="6:11" ht="75">
      <c r="G39" s="122" t="s">
        <v>238</v>
      </c>
    </row>
    <row r="40" spans="6:11" ht="75">
      <c r="G40" s="122" t="s">
        <v>239</v>
      </c>
    </row>
    <row r="41" spans="6:11" ht="75">
      <c r="G41" s="122" t="s">
        <v>240</v>
      </c>
    </row>
    <row r="42" spans="6:11" ht="45">
      <c r="G42" s="122" t="s">
        <v>241</v>
      </c>
    </row>
    <row r="43" spans="6:11" ht="105">
      <c r="G43" s="122" t="s">
        <v>242</v>
      </c>
    </row>
    <row r="44" spans="6:11" ht="75">
      <c r="G44" s="122" t="s">
        <v>243</v>
      </c>
    </row>
    <row r="45" spans="6:11" ht="75">
      <c r="G45" s="122" t="s">
        <v>244</v>
      </c>
    </row>
    <row r="46" spans="6:11" ht="75">
      <c r="G46" s="122" t="s">
        <v>245</v>
      </c>
    </row>
    <row r="47" spans="6:11" ht="45">
      <c r="G47" s="122" t="s">
        <v>246</v>
      </c>
    </row>
    <row r="48" spans="6:11" ht="105">
      <c r="G48" s="122" t="s">
        <v>247</v>
      </c>
    </row>
    <row r="49" spans="7:7" ht="75">
      <c r="G49" s="122" t="s">
        <v>248</v>
      </c>
    </row>
    <row r="50" spans="7:7" ht="75">
      <c r="G50" s="122" t="s">
        <v>249</v>
      </c>
    </row>
    <row r="51" spans="7:7" ht="75">
      <c r="G51" s="122" t="s">
        <v>250</v>
      </c>
    </row>
    <row r="52" spans="7:7" ht="45">
      <c r="G52" s="122" t="s">
        <v>251</v>
      </c>
    </row>
    <row r="53" spans="7:7" ht="105">
      <c r="G53" s="122" t="s">
        <v>252</v>
      </c>
    </row>
    <row r="54" spans="7:7" ht="75">
      <c r="G54" s="122" t="s">
        <v>253</v>
      </c>
    </row>
    <row r="55" spans="7:7" ht="75">
      <c r="G55" s="122" t="s">
        <v>254</v>
      </c>
    </row>
    <row r="56" spans="7:7" ht="75">
      <c r="G56" s="122" t="s">
        <v>255</v>
      </c>
    </row>
    <row r="57" spans="7:7" ht="45">
      <c r="G57" s="122" t="s">
        <v>256</v>
      </c>
    </row>
    <row r="58" spans="7:7" ht="105">
      <c r="G58" s="122" t="s">
        <v>257</v>
      </c>
    </row>
    <row r="59" spans="7:7" ht="75">
      <c r="G59" s="122" t="s">
        <v>258</v>
      </c>
    </row>
    <row r="60" spans="7:7" ht="75">
      <c r="G60" s="122" t="s">
        <v>259</v>
      </c>
    </row>
    <row r="61" spans="7:7" ht="75">
      <c r="G61" s="122" t="s">
        <v>260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275</v>
      </c>
    </row>
    <row r="3" spans="2:11" ht="30">
      <c r="B3" t="s">
        <v>40</v>
      </c>
      <c r="C3" s="81" t="s">
        <v>41</v>
      </c>
      <c r="D3" s="4" t="s">
        <v>47</v>
      </c>
      <c r="E3" t="s">
        <v>52</v>
      </c>
      <c r="F3" t="s">
        <v>56</v>
      </c>
      <c r="G3" t="s">
        <v>59</v>
      </c>
      <c r="H3" t="s">
        <v>62</v>
      </c>
      <c r="I3" t="s">
        <v>65</v>
      </c>
      <c r="J3" t="s">
        <v>176</v>
      </c>
      <c r="K3" t="s">
        <v>276</v>
      </c>
    </row>
    <row r="4" spans="2:11" ht="75">
      <c r="B4" s="133" t="s">
        <v>281</v>
      </c>
      <c r="C4" t="s">
        <v>42</v>
      </c>
      <c r="D4" s="4" t="s">
        <v>48</v>
      </c>
      <c r="E4" t="s">
        <v>53</v>
      </c>
      <c r="F4" t="s">
        <v>57</v>
      </c>
      <c r="G4" t="s">
        <v>60</v>
      </c>
      <c r="H4" t="s">
        <v>63</v>
      </c>
      <c r="I4" t="s">
        <v>66</v>
      </c>
      <c r="J4" t="s">
        <v>177</v>
      </c>
      <c r="K4" t="s">
        <v>277</v>
      </c>
    </row>
    <row r="5" spans="2:11" ht="60">
      <c r="B5" s="133" t="s">
        <v>294</v>
      </c>
      <c r="C5" t="s">
        <v>43</v>
      </c>
      <c r="D5" s="4" t="s">
        <v>129</v>
      </c>
      <c r="E5" t="s">
        <v>54</v>
      </c>
      <c r="K5" t="s">
        <v>278</v>
      </c>
    </row>
    <row r="6" spans="2:11" ht="45">
      <c r="B6" s="133" t="s">
        <v>280</v>
      </c>
      <c r="C6" t="s">
        <v>44</v>
      </c>
      <c r="D6" s="4" t="s">
        <v>296</v>
      </c>
      <c r="K6" t="s">
        <v>279</v>
      </c>
    </row>
    <row r="7" spans="2:11" ht="60">
      <c r="B7" s="133" t="s">
        <v>307</v>
      </c>
      <c r="C7" t="s">
        <v>45</v>
      </c>
      <c r="D7" s="82" t="s">
        <v>50</v>
      </c>
    </row>
    <row r="8" spans="2:11" ht="30">
      <c r="B8" s="133" t="s">
        <v>375</v>
      </c>
      <c r="C8" t="s">
        <v>295</v>
      </c>
      <c r="D8" s="127" t="s">
        <v>287</v>
      </c>
    </row>
    <row r="9" spans="2:11" ht="30">
      <c r="B9" s="133" t="s">
        <v>376</v>
      </c>
      <c r="C9" t="s">
        <v>174</v>
      </c>
      <c r="D9" s="127" t="s">
        <v>288</v>
      </c>
    </row>
    <row r="10" spans="2:11" ht="30">
      <c r="C10" t="s">
        <v>340</v>
      </c>
      <c r="D10" s="127" t="s">
        <v>289</v>
      </c>
    </row>
    <row r="11" spans="2:11" ht="30">
      <c r="D11" s="127" t="s">
        <v>290</v>
      </c>
    </row>
    <row r="12" spans="2:11" ht="30">
      <c r="D12" s="127" t="s">
        <v>291</v>
      </c>
    </row>
    <row r="13" spans="2:11" ht="30">
      <c r="D13" s="126" t="s">
        <v>282</v>
      </c>
    </row>
    <row r="14" spans="2:11" ht="30">
      <c r="D14" s="126" t="s">
        <v>283</v>
      </c>
    </row>
    <row r="15" spans="2:11" ht="30">
      <c r="D15" s="126" t="s">
        <v>284</v>
      </c>
    </row>
    <row r="16" spans="2:11" ht="30">
      <c r="D16" s="126" t="s">
        <v>285</v>
      </c>
    </row>
    <row r="17" spans="4:4" ht="30">
      <c r="D17" s="126" t="s">
        <v>286</v>
      </c>
    </row>
    <row r="18" spans="4:4" ht="60">
      <c r="D18" s="81" t="s">
        <v>372</v>
      </c>
    </row>
    <row r="19" spans="4:4" ht="60">
      <c r="D19" s="81" t="s">
        <v>373</v>
      </c>
    </row>
    <row r="20" spans="4:4" ht="30">
      <c r="D20" s="140" t="s">
        <v>299</v>
      </c>
    </row>
    <row r="21" spans="4:4" ht="30">
      <c r="D21" s="140" t="s">
        <v>303</v>
      </c>
    </row>
    <row r="22" spans="4:4" ht="30">
      <c r="D22" s="140" t="s">
        <v>304</v>
      </c>
    </row>
    <row r="23" spans="4:4" ht="30">
      <c r="D23" s="140" t="s">
        <v>305</v>
      </c>
    </row>
    <row r="24" spans="4:4" ht="45">
      <c r="D24" s="140" t="s">
        <v>306</v>
      </c>
    </row>
    <row r="25" spans="4:4" ht="45">
      <c r="D25" s="140" t="s">
        <v>297</v>
      </c>
    </row>
    <row r="26" spans="4:4" ht="60">
      <c r="D26" s="140" t="s">
        <v>298</v>
      </c>
    </row>
    <row r="27" spans="4:4" ht="45">
      <c r="D27" s="140" t="s">
        <v>319</v>
      </c>
    </row>
    <row r="28" spans="4:4" ht="45">
      <c r="D28" s="140" t="s">
        <v>320</v>
      </c>
    </row>
    <row r="29" spans="4:4" ht="45">
      <c r="D29" s="140" t="s">
        <v>321</v>
      </c>
    </row>
    <row r="30" spans="4:4" ht="45">
      <c r="D30" s="140" t="s">
        <v>318</v>
      </c>
    </row>
    <row r="31" spans="4:4" ht="45">
      <c r="D31" s="140" t="s">
        <v>322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JR49"/>
  <sheetViews>
    <sheetView topLeftCell="I34" zoomScale="84" zoomScaleNormal="84" workbookViewId="0">
      <selection activeCell="T10" sqref="T10:T14"/>
    </sheetView>
  </sheetViews>
  <sheetFormatPr baseColWidth="10" defaultColWidth="11.42578125" defaultRowHeight="15"/>
  <cols>
    <col min="1" max="2" width="18.42578125" style="81" customWidth="1"/>
    <col min="3" max="3" width="25.42578125" customWidth="1"/>
    <col min="4" max="4" width="31.7109375" style="81" customWidth="1"/>
    <col min="5" max="5" width="20.85546875"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6.5703125" customWidth="1"/>
    <col min="21" max="176" width="11.42578125" style="106"/>
  </cols>
  <sheetData>
    <row r="1" spans="1:278" s="135" customFormat="1" ht="16.5" customHeight="1">
      <c r="A1" s="566"/>
      <c r="B1" s="567"/>
      <c r="C1" s="567"/>
      <c r="D1" s="570" t="s">
        <v>359</v>
      </c>
      <c r="E1" s="570"/>
      <c r="F1" s="570"/>
      <c r="G1" s="570"/>
      <c r="H1" s="570"/>
      <c r="I1" s="570"/>
      <c r="J1" s="570"/>
      <c r="K1" s="570"/>
      <c r="L1" s="570"/>
      <c r="M1" s="570"/>
      <c r="N1" s="570"/>
      <c r="O1" s="570"/>
      <c r="P1" s="570"/>
      <c r="Q1" s="571"/>
      <c r="R1" s="403" t="s">
        <v>67</v>
      </c>
      <c r="S1" s="403"/>
      <c r="T1" s="403"/>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568"/>
      <c r="B2" s="569"/>
      <c r="C2" s="569"/>
      <c r="D2" s="572"/>
      <c r="E2" s="572"/>
      <c r="F2" s="572"/>
      <c r="G2" s="572"/>
      <c r="H2" s="572"/>
      <c r="I2" s="572"/>
      <c r="J2" s="572"/>
      <c r="K2" s="572"/>
      <c r="L2" s="572"/>
      <c r="M2" s="572"/>
      <c r="N2" s="572"/>
      <c r="O2" s="572"/>
      <c r="P2" s="572"/>
      <c r="Q2" s="573"/>
      <c r="R2" s="403"/>
      <c r="S2" s="403"/>
      <c r="T2" s="403"/>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72"/>
      <c r="D3" s="572"/>
      <c r="E3" s="572"/>
      <c r="F3" s="572"/>
      <c r="G3" s="572"/>
      <c r="H3" s="572"/>
      <c r="I3" s="572"/>
      <c r="J3" s="572"/>
      <c r="K3" s="572"/>
      <c r="L3" s="572"/>
      <c r="M3" s="572"/>
      <c r="N3" s="572"/>
      <c r="O3" s="572"/>
      <c r="P3" s="572"/>
      <c r="Q3" s="573"/>
      <c r="R3" s="403"/>
      <c r="S3" s="403"/>
      <c r="T3" s="403"/>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555" t="s">
        <v>0</v>
      </c>
      <c r="B4" s="556"/>
      <c r="C4" s="557"/>
      <c r="D4" s="576" t="str">
        <f>'[9]Mapa Final'!D4</f>
        <v>Administración de la Carrera Judicial</v>
      </c>
      <c r="E4" s="577"/>
      <c r="F4" s="577"/>
      <c r="G4" s="577"/>
      <c r="H4" s="577"/>
      <c r="I4" s="577"/>
      <c r="J4" s="577"/>
      <c r="K4" s="577"/>
      <c r="L4" s="577"/>
      <c r="M4" s="577"/>
      <c r="N4" s="578"/>
      <c r="O4" s="579"/>
      <c r="P4" s="579"/>
      <c r="Q4" s="57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555" t="s">
        <v>1</v>
      </c>
      <c r="B5" s="556"/>
      <c r="C5" s="557"/>
      <c r="D5" s="558" t="str">
        <f>'[9]Mapa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59"/>
      <c r="F5" s="559"/>
      <c r="G5" s="559"/>
      <c r="H5" s="559"/>
      <c r="I5" s="559"/>
      <c r="J5" s="559"/>
      <c r="K5" s="559"/>
      <c r="L5" s="559"/>
      <c r="M5" s="559"/>
      <c r="N5" s="560"/>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555" t="s">
        <v>2</v>
      </c>
      <c r="B6" s="556"/>
      <c r="C6" s="557"/>
      <c r="D6" s="558" t="str">
        <f>'[9]Mapa Final'!D6</f>
        <v xml:space="preserve">Nivel Seccional </v>
      </c>
      <c r="E6" s="559"/>
      <c r="F6" s="559"/>
      <c r="G6" s="559"/>
      <c r="H6" s="559"/>
      <c r="I6" s="559"/>
      <c r="J6" s="559"/>
      <c r="K6" s="559"/>
      <c r="L6" s="559"/>
      <c r="M6" s="559"/>
      <c r="N6" s="560"/>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40.5" customHeight="1" thickTop="1" thickBot="1">
      <c r="A7" s="561" t="s">
        <v>341</v>
      </c>
      <c r="B7" s="562"/>
      <c r="C7" s="562"/>
      <c r="D7" s="562"/>
      <c r="E7" s="562"/>
      <c r="F7" s="563"/>
      <c r="G7" s="149"/>
      <c r="H7" s="564" t="s">
        <v>342</v>
      </c>
      <c r="I7" s="564"/>
      <c r="J7" s="564"/>
      <c r="K7" s="564" t="s">
        <v>343</v>
      </c>
      <c r="L7" s="564"/>
      <c r="M7" s="564"/>
      <c r="N7" s="565" t="s">
        <v>344</v>
      </c>
      <c r="O7" s="574" t="s">
        <v>345</v>
      </c>
      <c r="P7" s="540" t="s">
        <v>346</v>
      </c>
      <c r="Q7" s="541"/>
      <c r="R7" s="540" t="s">
        <v>347</v>
      </c>
      <c r="S7" s="541"/>
      <c r="T7" s="542" t="s">
        <v>348</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196</v>
      </c>
      <c r="B8" s="158" t="s">
        <v>370</v>
      </c>
      <c r="C8" s="159" t="s">
        <v>8</v>
      </c>
      <c r="D8" s="150" t="s">
        <v>356</v>
      </c>
      <c r="E8" s="173" t="s">
        <v>10</v>
      </c>
      <c r="F8" s="173" t="s">
        <v>11</v>
      </c>
      <c r="G8" s="173" t="s">
        <v>12</v>
      </c>
      <c r="H8" s="151" t="s">
        <v>349</v>
      </c>
      <c r="I8" s="151" t="s">
        <v>38</v>
      </c>
      <c r="J8" s="151" t="s">
        <v>350</v>
      </c>
      <c r="K8" s="151" t="s">
        <v>349</v>
      </c>
      <c r="L8" s="151" t="s">
        <v>351</v>
      </c>
      <c r="M8" s="151" t="s">
        <v>350</v>
      </c>
      <c r="N8" s="565"/>
      <c r="O8" s="575"/>
      <c r="P8" s="152" t="s">
        <v>352</v>
      </c>
      <c r="Q8" s="152" t="s">
        <v>353</v>
      </c>
      <c r="R8" s="152" t="s">
        <v>354</v>
      </c>
      <c r="S8" s="152" t="s">
        <v>355</v>
      </c>
      <c r="T8" s="54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43"/>
      <c r="B9" s="544"/>
      <c r="C9" s="544"/>
      <c r="D9" s="544"/>
      <c r="E9" s="544"/>
      <c r="F9" s="544"/>
      <c r="G9" s="544"/>
      <c r="H9" s="544"/>
      <c r="I9" s="544"/>
      <c r="J9" s="544"/>
      <c r="K9" s="544"/>
      <c r="L9" s="544"/>
      <c r="M9" s="544"/>
      <c r="N9" s="54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368">
        <v>1</v>
      </c>
      <c r="B10" s="371" t="s">
        <v>397</v>
      </c>
      <c r="C10" s="359" t="s">
        <v>294</v>
      </c>
      <c r="D10" s="545" t="s">
        <v>464</v>
      </c>
      <c r="E10" s="359" t="s">
        <v>400</v>
      </c>
      <c r="F10" s="359" t="s">
        <v>398</v>
      </c>
      <c r="G10" s="359" t="s">
        <v>41</v>
      </c>
      <c r="H10" s="531" t="str">
        <f>'[9]Mapa Final'!I10</f>
        <v>Baja</v>
      </c>
      <c r="I10" s="534" t="str">
        <f>'[9]Mapa Final'!L10</f>
        <v>Moderado</v>
      </c>
      <c r="J10" s="537" t="str">
        <f>'[9]Mapa Final'!N10</f>
        <v>Moderado</v>
      </c>
      <c r="K10" s="525" t="str">
        <f>'[9]Mapa Final'!AA10</f>
        <v>Baja</v>
      </c>
      <c r="L10" s="525" t="str">
        <f>'[9]Mapa Final'!AE10</f>
        <v>Moderado</v>
      </c>
      <c r="M10" s="528" t="str">
        <f>'[9]Mapa Final'!AG10</f>
        <v>Moderado</v>
      </c>
      <c r="N10" s="525" t="s">
        <v>465</v>
      </c>
      <c r="O10" s="552" t="s">
        <v>466</v>
      </c>
      <c r="P10" s="522"/>
      <c r="Q10" s="519" t="s">
        <v>461</v>
      </c>
      <c r="R10" s="548">
        <v>44927</v>
      </c>
      <c r="S10" s="551">
        <v>45016</v>
      </c>
      <c r="T10" s="519" t="s">
        <v>471</v>
      </c>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369"/>
      <c r="B11" s="372"/>
      <c r="C11" s="360"/>
      <c r="D11" s="546"/>
      <c r="E11" s="360"/>
      <c r="F11" s="360"/>
      <c r="G11" s="360"/>
      <c r="H11" s="532"/>
      <c r="I11" s="535"/>
      <c r="J11" s="538"/>
      <c r="K11" s="526"/>
      <c r="L11" s="526"/>
      <c r="M11" s="529"/>
      <c r="N11" s="526"/>
      <c r="O11" s="553"/>
      <c r="P11" s="523"/>
      <c r="Q11" s="520"/>
      <c r="R11" s="549"/>
      <c r="S11" s="549"/>
      <c r="T11" s="520"/>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369"/>
      <c r="B12" s="372"/>
      <c r="C12" s="360"/>
      <c r="D12" s="546"/>
      <c r="E12" s="360"/>
      <c r="F12" s="360"/>
      <c r="G12" s="360"/>
      <c r="H12" s="532"/>
      <c r="I12" s="535"/>
      <c r="J12" s="538"/>
      <c r="K12" s="526"/>
      <c r="L12" s="526"/>
      <c r="M12" s="529"/>
      <c r="N12" s="526"/>
      <c r="O12" s="553"/>
      <c r="P12" s="523"/>
      <c r="Q12" s="520"/>
      <c r="R12" s="549"/>
      <c r="S12" s="549"/>
      <c r="T12" s="520"/>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369"/>
      <c r="B13" s="372"/>
      <c r="C13" s="360"/>
      <c r="D13" s="546"/>
      <c r="E13" s="360"/>
      <c r="F13" s="360"/>
      <c r="G13" s="360"/>
      <c r="H13" s="532"/>
      <c r="I13" s="535"/>
      <c r="J13" s="538"/>
      <c r="K13" s="526"/>
      <c r="L13" s="526"/>
      <c r="M13" s="529"/>
      <c r="N13" s="526"/>
      <c r="O13" s="553"/>
      <c r="P13" s="523"/>
      <c r="Q13" s="520"/>
      <c r="R13" s="549"/>
      <c r="S13" s="549"/>
      <c r="T13" s="520"/>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370"/>
      <c r="B14" s="373"/>
      <c r="C14" s="361"/>
      <c r="D14" s="547"/>
      <c r="E14" s="361"/>
      <c r="F14" s="361"/>
      <c r="G14" s="361"/>
      <c r="H14" s="533"/>
      <c r="I14" s="536"/>
      <c r="J14" s="539"/>
      <c r="K14" s="527"/>
      <c r="L14" s="527"/>
      <c r="M14" s="530"/>
      <c r="N14" s="527"/>
      <c r="O14" s="554"/>
      <c r="P14" s="524"/>
      <c r="Q14" s="521"/>
      <c r="R14" s="550"/>
      <c r="S14" s="550"/>
      <c r="T14" s="521"/>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306">
        <v>2</v>
      </c>
      <c r="B15" s="301" t="s">
        <v>448</v>
      </c>
      <c r="C15" s="306" t="s">
        <v>307</v>
      </c>
      <c r="D15" s="337" t="s">
        <v>446</v>
      </c>
      <c r="E15" s="301" t="s">
        <v>447</v>
      </c>
      <c r="F15" s="301" t="s">
        <v>408</v>
      </c>
      <c r="G15" s="355" t="s">
        <v>295</v>
      </c>
      <c r="H15" s="531" t="str">
        <f>'[9]Mapa Final'!I15</f>
        <v>Baja</v>
      </c>
      <c r="I15" s="534" t="str">
        <f>'[9]Mapa Final'!L15</f>
        <v>Menor</v>
      </c>
      <c r="J15" s="537" t="str">
        <f>'[9]Mapa Final'!N15</f>
        <v>Moderado</v>
      </c>
      <c r="K15" s="525" t="str">
        <f>'[9]Mapa Final'!AA15</f>
        <v>Baja</v>
      </c>
      <c r="L15" s="525" t="str">
        <f>'[9]Mapa Final'!AE15</f>
        <v>Menor</v>
      </c>
      <c r="M15" s="528" t="str">
        <f>'[9]Mapa Final'!AG15</f>
        <v>Moderado</v>
      </c>
      <c r="N15" s="525" t="str">
        <f>'[9]Mapa Final'!AH15</f>
        <v>Evitar</v>
      </c>
      <c r="O15" s="522"/>
      <c r="P15" s="522"/>
      <c r="Q15" s="519" t="s">
        <v>461</v>
      </c>
      <c r="R15" s="522"/>
      <c r="S15" s="522"/>
      <c r="T15" s="519" t="s">
        <v>462</v>
      </c>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306"/>
      <c r="B16" s="302"/>
      <c r="C16" s="306"/>
      <c r="D16" s="338"/>
      <c r="E16" s="302"/>
      <c r="F16" s="302"/>
      <c r="G16" s="302"/>
      <c r="H16" s="532"/>
      <c r="I16" s="535"/>
      <c r="J16" s="538"/>
      <c r="K16" s="526"/>
      <c r="L16" s="526"/>
      <c r="M16" s="529"/>
      <c r="N16" s="526"/>
      <c r="O16" s="523"/>
      <c r="P16" s="523"/>
      <c r="Q16" s="520"/>
      <c r="R16" s="523"/>
      <c r="S16" s="523"/>
      <c r="T16" s="520"/>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306"/>
      <c r="B17" s="302"/>
      <c r="C17" s="306"/>
      <c r="D17" s="338"/>
      <c r="E17" s="302"/>
      <c r="F17" s="302"/>
      <c r="G17" s="302"/>
      <c r="H17" s="532"/>
      <c r="I17" s="535"/>
      <c r="J17" s="538"/>
      <c r="K17" s="526"/>
      <c r="L17" s="526"/>
      <c r="M17" s="529"/>
      <c r="N17" s="526"/>
      <c r="O17" s="523"/>
      <c r="P17" s="523"/>
      <c r="Q17" s="520"/>
      <c r="R17" s="523"/>
      <c r="S17" s="523"/>
      <c r="T17" s="520"/>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306"/>
      <c r="B18" s="302"/>
      <c r="C18" s="306"/>
      <c r="D18" s="338"/>
      <c r="E18" s="302"/>
      <c r="F18" s="302"/>
      <c r="G18" s="302"/>
      <c r="H18" s="532"/>
      <c r="I18" s="535"/>
      <c r="J18" s="538"/>
      <c r="K18" s="526"/>
      <c r="L18" s="526"/>
      <c r="M18" s="529"/>
      <c r="N18" s="526"/>
      <c r="O18" s="523"/>
      <c r="P18" s="523"/>
      <c r="Q18" s="520"/>
      <c r="R18" s="523"/>
      <c r="S18" s="523"/>
      <c r="T18" s="520"/>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306"/>
      <c r="B19" s="319"/>
      <c r="C19" s="306"/>
      <c r="D19" s="350"/>
      <c r="E19" s="319"/>
      <c r="F19" s="319"/>
      <c r="G19" s="319"/>
      <c r="H19" s="533"/>
      <c r="I19" s="536"/>
      <c r="J19" s="539"/>
      <c r="K19" s="527"/>
      <c r="L19" s="527"/>
      <c r="M19" s="530"/>
      <c r="N19" s="527"/>
      <c r="O19" s="524"/>
      <c r="P19" s="524"/>
      <c r="Q19" s="521"/>
      <c r="R19" s="524"/>
      <c r="S19" s="524"/>
      <c r="T19" s="521"/>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ht="15" customHeight="1">
      <c r="A20" s="306">
        <v>3</v>
      </c>
      <c r="B20" s="301" t="s">
        <v>412</v>
      </c>
      <c r="C20" s="306" t="s">
        <v>294</v>
      </c>
      <c r="D20" s="337" t="s">
        <v>413</v>
      </c>
      <c r="E20" s="306" t="s">
        <v>414</v>
      </c>
      <c r="F20" s="306" t="s">
        <v>415</v>
      </c>
      <c r="G20" s="306" t="s">
        <v>41</v>
      </c>
      <c r="H20" s="531" t="str">
        <f>'[9]Mapa Final'!I20</f>
        <v>Media</v>
      </c>
      <c r="I20" s="534" t="str">
        <f>'[9]Mapa Final'!L20</f>
        <v>Moderado</v>
      </c>
      <c r="J20" s="537" t="str">
        <f>'[9]Mapa Final'!N20</f>
        <v>Moderado</v>
      </c>
      <c r="K20" s="525" t="str">
        <f>'[9]Mapa Final'!AA20</f>
        <v>Baja</v>
      </c>
      <c r="L20" s="525" t="str">
        <f>'[9]Mapa Final'!AE20</f>
        <v>Moderado</v>
      </c>
      <c r="M20" s="528" t="str">
        <f>'[9]Mapa Final'!AG20</f>
        <v>Moderado</v>
      </c>
      <c r="N20" s="525" t="str">
        <f>'[9]Mapa Final'!AH20</f>
        <v>Reducir(mitigar)</v>
      </c>
      <c r="O20" s="522"/>
      <c r="P20" s="522"/>
      <c r="Q20" s="519" t="s">
        <v>461</v>
      </c>
      <c r="R20" s="522"/>
      <c r="S20" s="522"/>
      <c r="T20" s="519" t="s">
        <v>462</v>
      </c>
      <c r="U20" s="157"/>
      <c r="V20" s="157"/>
    </row>
    <row r="21" spans="1:176">
      <c r="A21" s="306"/>
      <c r="B21" s="302"/>
      <c r="C21" s="306"/>
      <c r="D21" s="338"/>
      <c r="E21" s="306"/>
      <c r="F21" s="306"/>
      <c r="G21" s="306"/>
      <c r="H21" s="532"/>
      <c r="I21" s="535"/>
      <c r="J21" s="538"/>
      <c r="K21" s="526"/>
      <c r="L21" s="526"/>
      <c r="M21" s="529"/>
      <c r="N21" s="526"/>
      <c r="O21" s="523"/>
      <c r="P21" s="523"/>
      <c r="Q21" s="520"/>
      <c r="R21" s="523"/>
      <c r="S21" s="523"/>
      <c r="T21" s="520"/>
      <c r="U21" s="157"/>
      <c r="V21" s="157"/>
    </row>
    <row r="22" spans="1:176">
      <c r="A22" s="306"/>
      <c r="B22" s="302"/>
      <c r="C22" s="306"/>
      <c r="D22" s="338"/>
      <c r="E22" s="306"/>
      <c r="F22" s="306"/>
      <c r="G22" s="306"/>
      <c r="H22" s="532"/>
      <c r="I22" s="535"/>
      <c r="J22" s="538"/>
      <c r="K22" s="526"/>
      <c r="L22" s="526"/>
      <c r="M22" s="529"/>
      <c r="N22" s="526"/>
      <c r="O22" s="523"/>
      <c r="P22" s="523"/>
      <c r="Q22" s="520"/>
      <c r="R22" s="523"/>
      <c r="S22" s="523"/>
      <c r="T22" s="520"/>
      <c r="U22" s="157"/>
      <c r="V22" s="157"/>
    </row>
    <row r="23" spans="1:176">
      <c r="A23" s="306"/>
      <c r="B23" s="302"/>
      <c r="C23" s="306"/>
      <c r="D23" s="338"/>
      <c r="E23" s="306"/>
      <c r="F23" s="306"/>
      <c r="G23" s="306"/>
      <c r="H23" s="532"/>
      <c r="I23" s="535"/>
      <c r="J23" s="538"/>
      <c r="K23" s="526"/>
      <c r="L23" s="526"/>
      <c r="M23" s="529"/>
      <c r="N23" s="526"/>
      <c r="O23" s="523"/>
      <c r="P23" s="523"/>
      <c r="Q23" s="520"/>
      <c r="R23" s="523"/>
      <c r="S23" s="523"/>
      <c r="T23" s="520"/>
      <c r="U23" s="157"/>
      <c r="V23" s="157"/>
    </row>
    <row r="24" spans="1:176" ht="307.5" customHeight="1" thickBot="1">
      <c r="A24" s="306"/>
      <c r="B24" s="319"/>
      <c r="C24" s="306"/>
      <c r="D24" s="350"/>
      <c r="E24" s="306"/>
      <c r="F24" s="306"/>
      <c r="G24" s="306"/>
      <c r="H24" s="533"/>
      <c r="I24" s="536"/>
      <c r="J24" s="539"/>
      <c r="K24" s="527"/>
      <c r="L24" s="527"/>
      <c r="M24" s="530"/>
      <c r="N24" s="527"/>
      <c r="O24" s="524"/>
      <c r="P24" s="524"/>
      <c r="Q24" s="521"/>
      <c r="R24" s="524"/>
      <c r="S24" s="524"/>
      <c r="T24" s="521"/>
      <c r="U24" s="157"/>
      <c r="V24" s="157"/>
    </row>
    <row r="25" spans="1:176" ht="15" customHeight="1">
      <c r="A25" s="306">
        <v>4</v>
      </c>
      <c r="B25" s="301" t="s">
        <v>420</v>
      </c>
      <c r="C25" s="306" t="s">
        <v>375</v>
      </c>
      <c r="D25" s="337" t="s">
        <v>453</v>
      </c>
      <c r="E25" s="306" t="s">
        <v>421</v>
      </c>
      <c r="F25" s="306" t="s">
        <v>422</v>
      </c>
      <c r="G25" s="306" t="s">
        <v>41</v>
      </c>
      <c r="H25" s="531" t="str">
        <f>'[9]Mapa Final'!I25</f>
        <v>Baja</v>
      </c>
      <c r="I25" s="534" t="str">
        <f>'[9]Mapa Final'!L25</f>
        <v>Moderado</v>
      </c>
      <c r="J25" s="537" t="str">
        <f>'[9]Mapa Final'!N25</f>
        <v>Moderado</v>
      </c>
      <c r="K25" s="525" t="str">
        <f>'[9]Mapa Final'!AA25</f>
        <v>Baja</v>
      </c>
      <c r="L25" s="525" t="str">
        <f>'[9]Mapa Final'!AE25</f>
        <v>Moderado</v>
      </c>
      <c r="M25" s="528" t="str">
        <f>'[9]Mapa Final'!AG25</f>
        <v>Moderado</v>
      </c>
      <c r="N25" s="525" t="str">
        <f>'[9]Mapa Final'!AH25</f>
        <v>Evitar</v>
      </c>
      <c r="O25" s="522"/>
      <c r="P25" s="522"/>
      <c r="Q25" s="519" t="s">
        <v>461</v>
      </c>
      <c r="R25" s="522"/>
      <c r="S25" s="522"/>
      <c r="T25" s="519" t="s">
        <v>462</v>
      </c>
    </row>
    <row r="26" spans="1:176">
      <c r="A26" s="306"/>
      <c r="B26" s="302"/>
      <c r="C26" s="306"/>
      <c r="D26" s="338"/>
      <c r="E26" s="306"/>
      <c r="F26" s="306"/>
      <c r="G26" s="306"/>
      <c r="H26" s="532"/>
      <c r="I26" s="535"/>
      <c r="J26" s="538"/>
      <c r="K26" s="526"/>
      <c r="L26" s="526"/>
      <c r="M26" s="529"/>
      <c r="N26" s="526"/>
      <c r="O26" s="523"/>
      <c r="P26" s="523"/>
      <c r="Q26" s="520"/>
      <c r="R26" s="523"/>
      <c r="S26" s="523"/>
      <c r="T26" s="520"/>
    </row>
    <row r="27" spans="1:176">
      <c r="A27" s="306"/>
      <c r="B27" s="302"/>
      <c r="C27" s="306"/>
      <c r="D27" s="338"/>
      <c r="E27" s="306"/>
      <c r="F27" s="306"/>
      <c r="G27" s="306"/>
      <c r="H27" s="532"/>
      <c r="I27" s="535"/>
      <c r="J27" s="538"/>
      <c r="K27" s="526"/>
      <c r="L27" s="526"/>
      <c r="M27" s="529"/>
      <c r="N27" s="526"/>
      <c r="O27" s="523"/>
      <c r="P27" s="523"/>
      <c r="Q27" s="520"/>
      <c r="R27" s="523"/>
      <c r="S27" s="523"/>
      <c r="T27" s="520"/>
    </row>
    <row r="28" spans="1:176">
      <c r="A28" s="306"/>
      <c r="B28" s="302"/>
      <c r="C28" s="306"/>
      <c r="D28" s="338"/>
      <c r="E28" s="306"/>
      <c r="F28" s="306"/>
      <c r="G28" s="306"/>
      <c r="H28" s="532"/>
      <c r="I28" s="535"/>
      <c r="J28" s="538"/>
      <c r="K28" s="526"/>
      <c r="L28" s="526"/>
      <c r="M28" s="529"/>
      <c r="N28" s="526"/>
      <c r="O28" s="523"/>
      <c r="P28" s="523"/>
      <c r="Q28" s="520"/>
      <c r="R28" s="523"/>
      <c r="S28" s="523"/>
      <c r="T28" s="520"/>
    </row>
    <row r="29" spans="1:176" ht="277.5" customHeight="1" thickBot="1">
      <c r="A29" s="306"/>
      <c r="B29" s="319"/>
      <c r="C29" s="306"/>
      <c r="D29" s="350"/>
      <c r="E29" s="306"/>
      <c r="F29" s="306"/>
      <c r="G29" s="306"/>
      <c r="H29" s="533"/>
      <c r="I29" s="536"/>
      <c r="J29" s="539"/>
      <c r="K29" s="527"/>
      <c r="L29" s="527"/>
      <c r="M29" s="530"/>
      <c r="N29" s="527"/>
      <c r="O29" s="524"/>
      <c r="P29" s="524"/>
      <c r="Q29" s="521"/>
      <c r="R29" s="524"/>
      <c r="S29" s="524"/>
      <c r="T29" s="521"/>
    </row>
    <row r="30" spans="1:176" ht="15" customHeight="1">
      <c r="A30" s="306">
        <v>5</v>
      </c>
      <c r="B30" s="301" t="s">
        <v>427</v>
      </c>
      <c r="C30" s="306" t="s">
        <v>294</v>
      </c>
      <c r="D30" s="337" t="s">
        <v>454</v>
      </c>
      <c r="E30" s="306" t="s">
        <v>455</v>
      </c>
      <c r="F30" s="306" t="s">
        <v>422</v>
      </c>
      <c r="G30" s="306" t="s">
        <v>41</v>
      </c>
      <c r="H30" s="531" t="str">
        <f>'[9]Mapa Final'!I30</f>
        <v>Baja</v>
      </c>
      <c r="I30" s="534" t="str">
        <f>'[9]Mapa Final'!L30</f>
        <v>Moderado</v>
      </c>
      <c r="J30" s="537" t="str">
        <f>'[9]Mapa Final'!N30</f>
        <v>Moderado</v>
      </c>
      <c r="K30" s="525" t="str">
        <f>'[9]Mapa Final'!AA30</f>
        <v>Baja</v>
      </c>
      <c r="L30" s="525" t="str">
        <f>'[9]Mapa Final'!AE30</f>
        <v>Moderado</v>
      </c>
      <c r="M30" s="528" t="str">
        <f>'[9]Mapa Final'!AG30</f>
        <v>Moderado</v>
      </c>
      <c r="N30" s="525" t="str">
        <f>'[9]Mapa Final'!AH30</f>
        <v>Evitar</v>
      </c>
      <c r="O30" s="522"/>
      <c r="P30" s="522"/>
      <c r="Q30" s="519" t="s">
        <v>461</v>
      </c>
      <c r="R30" s="522"/>
      <c r="S30" s="522"/>
      <c r="T30" s="519" t="s">
        <v>462</v>
      </c>
    </row>
    <row r="31" spans="1:176">
      <c r="A31" s="306"/>
      <c r="B31" s="302"/>
      <c r="C31" s="306"/>
      <c r="D31" s="338"/>
      <c r="E31" s="306"/>
      <c r="F31" s="306"/>
      <c r="G31" s="306"/>
      <c r="H31" s="532"/>
      <c r="I31" s="535"/>
      <c r="J31" s="538"/>
      <c r="K31" s="526"/>
      <c r="L31" s="526"/>
      <c r="M31" s="529"/>
      <c r="N31" s="526"/>
      <c r="O31" s="523"/>
      <c r="P31" s="523"/>
      <c r="Q31" s="520"/>
      <c r="R31" s="523"/>
      <c r="S31" s="523"/>
      <c r="T31" s="520"/>
    </row>
    <row r="32" spans="1:176">
      <c r="A32" s="306"/>
      <c r="B32" s="302"/>
      <c r="C32" s="306"/>
      <c r="D32" s="338"/>
      <c r="E32" s="306"/>
      <c r="F32" s="306"/>
      <c r="G32" s="306"/>
      <c r="H32" s="532"/>
      <c r="I32" s="535"/>
      <c r="J32" s="538"/>
      <c r="K32" s="526"/>
      <c r="L32" s="526"/>
      <c r="M32" s="529"/>
      <c r="N32" s="526"/>
      <c r="O32" s="523"/>
      <c r="P32" s="523"/>
      <c r="Q32" s="520"/>
      <c r="R32" s="523"/>
      <c r="S32" s="523"/>
      <c r="T32" s="520"/>
    </row>
    <row r="33" spans="1:20">
      <c r="A33" s="306"/>
      <c r="B33" s="302"/>
      <c r="C33" s="306"/>
      <c r="D33" s="338"/>
      <c r="E33" s="306"/>
      <c r="F33" s="306"/>
      <c r="G33" s="306"/>
      <c r="H33" s="532"/>
      <c r="I33" s="535"/>
      <c r="J33" s="538"/>
      <c r="K33" s="526"/>
      <c r="L33" s="526"/>
      <c r="M33" s="529"/>
      <c r="N33" s="526"/>
      <c r="O33" s="523"/>
      <c r="P33" s="523"/>
      <c r="Q33" s="520"/>
      <c r="R33" s="523"/>
      <c r="S33" s="523"/>
      <c r="T33" s="520"/>
    </row>
    <row r="34" spans="1:20" ht="160.5" customHeight="1" thickBot="1">
      <c r="A34" s="301"/>
      <c r="B34" s="319"/>
      <c r="C34" s="306"/>
      <c r="D34" s="338"/>
      <c r="E34" s="301"/>
      <c r="F34" s="301"/>
      <c r="G34" s="306"/>
      <c r="H34" s="533"/>
      <c r="I34" s="536"/>
      <c r="J34" s="539"/>
      <c r="K34" s="527"/>
      <c r="L34" s="527"/>
      <c r="M34" s="530"/>
      <c r="N34" s="527"/>
      <c r="O34" s="524"/>
      <c r="P34" s="524"/>
      <c r="Q34" s="521"/>
      <c r="R34" s="524"/>
      <c r="S34" s="524"/>
      <c r="T34" s="521"/>
    </row>
    <row r="35" spans="1:20" ht="15" customHeight="1">
      <c r="A35" s="306">
        <v>6</v>
      </c>
      <c r="B35" s="301" t="s">
        <v>458</v>
      </c>
      <c r="C35" s="306" t="s">
        <v>40</v>
      </c>
      <c r="D35" s="325" t="s">
        <v>428</v>
      </c>
      <c r="E35" s="306" t="s">
        <v>325</v>
      </c>
      <c r="F35" s="306" t="s">
        <v>429</v>
      </c>
      <c r="G35" s="306" t="s">
        <v>41</v>
      </c>
      <c r="H35" s="531" t="str">
        <f>'[9]Mapa Final'!I35</f>
        <v>Media</v>
      </c>
      <c r="I35" s="534" t="str">
        <f>'[9]Mapa Final'!L35</f>
        <v>Moderado</v>
      </c>
      <c r="J35" s="537" t="str">
        <f>'[9]Mapa Final'!N35</f>
        <v>Moderado</v>
      </c>
      <c r="K35" s="525" t="str">
        <f>'[9]Mapa Final'!AA35</f>
        <v>Baja</v>
      </c>
      <c r="L35" s="525" t="str">
        <f>'[9]Mapa Final'!AE35</f>
        <v>Moderado</v>
      </c>
      <c r="M35" s="528" t="str">
        <f>'[9]Mapa Final'!AG35</f>
        <v>Moderado</v>
      </c>
      <c r="N35" s="525" t="str">
        <f>'[9]Mapa Final'!AH35</f>
        <v>Reducir(compartir)</v>
      </c>
      <c r="O35" s="522"/>
      <c r="P35" s="522"/>
      <c r="Q35" s="519" t="s">
        <v>461</v>
      </c>
      <c r="R35" s="522"/>
      <c r="S35" s="522"/>
      <c r="T35" s="519" t="s">
        <v>462</v>
      </c>
    </row>
    <row r="36" spans="1:20">
      <c r="A36" s="306"/>
      <c r="B36" s="302"/>
      <c r="C36" s="306"/>
      <c r="D36" s="325"/>
      <c r="E36" s="306"/>
      <c r="F36" s="306"/>
      <c r="G36" s="306"/>
      <c r="H36" s="532"/>
      <c r="I36" s="535"/>
      <c r="J36" s="538"/>
      <c r="K36" s="526"/>
      <c r="L36" s="526"/>
      <c r="M36" s="529"/>
      <c r="N36" s="526"/>
      <c r="O36" s="523"/>
      <c r="P36" s="523"/>
      <c r="Q36" s="520"/>
      <c r="R36" s="523"/>
      <c r="S36" s="523"/>
      <c r="T36" s="520"/>
    </row>
    <row r="37" spans="1:20">
      <c r="A37" s="306"/>
      <c r="B37" s="302"/>
      <c r="C37" s="306"/>
      <c r="D37" s="325"/>
      <c r="E37" s="306"/>
      <c r="F37" s="306"/>
      <c r="G37" s="306"/>
      <c r="H37" s="532"/>
      <c r="I37" s="535"/>
      <c r="J37" s="538"/>
      <c r="K37" s="526"/>
      <c r="L37" s="526"/>
      <c r="M37" s="529"/>
      <c r="N37" s="526"/>
      <c r="O37" s="523"/>
      <c r="P37" s="523"/>
      <c r="Q37" s="520"/>
      <c r="R37" s="523"/>
      <c r="S37" s="523"/>
      <c r="T37" s="520"/>
    </row>
    <row r="38" spans="1:20">
      <c r="A38" s="306"/>
      <c r="B38" s="302"/>
      <c r="C38" s="306"/>
      <c r="D38" s="325"/>
      <c r="E38" s="306"/>
      <c r="F38" s="306"/>
      <c r="G38" s="306"/>
      <c r="H38" s="532"/>
      <c r="I38" s="535"/>
      <c r="J38" s="538"/>
      <c r="K38" s="526"/>
      <c r="L38" s="526"/>
      <c r="M38" s="529"/>
      <c r="N38" s="526"/>
      <c r="O38" s="523"/>
      <c r="P38" s="523"/>
      <c r="Q38" s="520"/>
      <c r="R38" s="523"/>
      <c r="S38" s="523"/>
      <c r="T38" s="520"/>
    </row>
    <row r="39" spans="1:20" ht="297" customHeight="1" thickBot="1">
      <c r="A39" s="306"/>
      <c r="B39" s="319"/>
      <c r="C39" s="306"/>
      <c r="D39" s="325"/>
      <c r="E39" s="306"/>
      <c r="F39" s="306"/>
      <c r="G39" s="306"/>
      <c r="H39" s="533"/>
      <c r="I39" s="536"/>
      <c r="J39" s="539"/>
      <c r="K39" s="527"/>
      <c r="L39" s="527"/>
      <c r="M39" s="530"/>
      <c r="N39" s="527"/>
      <c r="O39" s="524"/>
      <c r="P39" s="524"/>
      <c r="Q39" s="521"/>
      <c r="R39" s="524"/>
      <c r="S39" s="524"/>
      <c r="T39" s="521"/>
    </row>
    <row r="40" spans="1:20" ht="15" customHeight="1">
      <c r="A40" s="308">
        <v>7</v>
      </c>
      <c r="B40" s="298" t="s">
        <v>434</v>
      </c>
      <c r="C40" s="308" t="s">
        <v>375</v>
      </c>
      <c r="D40" s="317" t="s">
        <v>435</v>
      </c>
      <c r="E40" s="308" t="s">
        <v>436</v>
      </c>
      <c r="F40" s="308" t="s">
        <v>437</v>
      </c>
      <c r="G40" s="308" t="s">
        <v>43</v>
      </c>
      <c r="H40" s="531" t="str">
        <f>'[9]Mapa Final'!I40</f>
        <v>Media</v>
      </c>
      <c r="I40" s="534" t="str">
        <f>'[9]Mapa Final'!L40</f>
        <v>Mayor</v>
      </c>
      <c r="J40" s="537" t="str">
        <f>'[9]Mapa Final'!N40</f>
        <v xml:space="preserve">Alto </v>
      </c>
      <c r="K40" s="525" t="str">
        <f>'[9]Mapa Final'!AA40</f>
        <v>Baja</v>
      </c>
      <c r="L40" s="525" t="str">
        <f>'[9]Mapa Final'!AE40</f>
        <v>Mayor</v>
      </c>
      <c r="M40" s="528" t="str">
        <f>'[9]Mapa Final'!AG40</f>
        <v xml:space="preserve">Alto </v>
      </c>
      <c r="N40" s="525" t="str">
        <f>'[9]Mapa Final'!AH40</f>
        <v>Evitar</v>
      </c>
      <c r="O40" s="522"/>
      <c r="P40" s="522"/>
      <c r="Q40" s="519" t="s">
        <v>461</v>
      </c>
      <c r="R40" s="522"/>
      <c r="S40" s="522"/>
      <c r="T40" s="519" t="s">
        <v>462</v>
      </c>
    </row>
    <row r="41" spans="1:20">
      <c r="A41" s="308"/>
      <c r="B41" s="299"/>
      <c r="C41" s="308"/>
      <c r="D41" s="317"/>
      <c r="E41" s="308"/>
      <c r="F41" s="308"/>
      <c r="G41" s="308"/>
      <c r="H41" s="532"/>
      <c r="I41" s="535"/>
      <c r="J41" s="538"/>
      <c r="K41" s="526"/>
      <c r="L41" s="526"/>
      <c r="M41" s="529"/>
      <c r="N41" s="526"/>
      <c r="O41" s="523"/>
      <c r="P41" s="523"/>
      <c r="Q41" s="520"/>
      <c r="R41" s="523"/>
      <c r="S41" s="523"/>
      <c r="T41" s="520"/>
    </row>
    <row r="42" spans="1:20">
      <c r="A42" s="308"/>
      <c r="B42" s="299"/>
      <c r="C42" s="308"/>
      <c r="D42" s="317"/>
      <c r="E42" s="308"/>
      <c r="F42" s="308"/>
      <c r="G42" s="308"/>
      <c r="H42" s="532"/>
      <c r="I42" s="535"/>
      <c r="J42" s="538"/>
      <c r="K42" s="526"/>
      <c r="L42" s="526"/>
      <c r="M42" s="529"/>
      <c r="N42" s="526"/>
      <c r="O42" s="523"/>
      <c r="P42" s="523"/>
      <c r="Q42" s="520"/>
      <c r="R42" s="523"/>
      <c r="S42" s="523"/>
      <c r="T42" s="520"/>
    </row>
    <row r="43" spans="1:20">
      <c r="A43" s="308"/>
      <c r="B43" s="299"/>
      <c r="C43" s="308"/>
      <c r="D43" s="317"/>
      <c r="E43" s="308"/>
      <c r="F43" s="308"/>
      <c r="G43" s="308"/>
      <c r="H43" s="532"/>
      <c r="I43" s="535"/>
      <c r="J43" s="538"/>
      <c r="K43" s="526"/>
      <c r="L43" s="526"/>
      <c r="M43" s="529"/>
      <c r="N43" s="526"/>
      <c r="O43" s="523"/>
      <c r="P43" s="523"/>
      <c r="Q43" s="520"/>
      <c r="R43" s="523"/>
      <c r="S43" s="523"/>
      <c r="T43" s="520"/>
    </row>
    <row r="44" spans="1:20" ht="109.5" customHeight="1" thickBot="1">
      <c r="A44" s="308"/>
      <c r="B44" s="300"/>
      <c r="C44" s="308"/>
      <c r="D44" s="317"/>
      <c r="E44" s="308"/>
      <c r="F44" s="308"/>
      <c r="G44" s="308"/>
      <c r="H44" s="533"/>
      <c r="I44" s="536"/>
      <c r="J44" s="539"/>
      <c r="K44" s="527"/>
      <c r="L44" s="527"/>
      <c r="M44" s="530"/>
      <c r="N44" s="527"/>
      <c r="O44" s="524"/>
      <c r="P44" s="524"/>
      <c r="Q44" s="521"/>
      <c r="R44" s="524"/>
      <c r="S44" s="524"/>
      <c r="T44" s="521"/>
    </row>
    <row r="45" spans="1:20" ht="15" customHeight="1">
      <c r="A45" s="308">
        <v>8</v>
      </c>
      <c r="B45" s="298" t="s">
        <v>440</v>
      </c>
      <c r="C45" s="308" t="s">
        <v>307</v>
      </c>
      <c r="D45" s="317" t="s">
        <v>401</v>
      </c>
      <c r="E45" s="308" t="s">
        <v>311</v>
      </c>
      <c r="F45" s="308" t="s">
        <v>309</v>
      </c>
      <c r="G45" s="308" t="s">
        <v>295</v>
      </c>
      <c r="H45" s="531" t="str">
        <f>'[9]Mapa Final'!I45</f>
        <v>Media</v>
      </c>
      <c r="I45" s="534" t="str">
        <f>'[9]Mapa Final'!L45</f>
        <v>Moderado</v>
      </c>
      <c r="J45" s="537" t="str">
        <f>'[9]Mapa Final'!N45</f>
        <v>Moderado</v>
      </c>
      <c r="K45" s="525" t="str">
        <f>'[9]Mapa Final'!AA45</f>
        <v>Baja</v>
      </c>
      <c r="L45" s="525" t="str">
        <f>'[9]Mapa Final'!AE45</f>
        <v>Moderado</v>
      </c>
      <c r="M45" s="528" t="str">
        <f>'[9]Mapa Final'!AG45</f>
        <v>Moderado</v>
      </c>
      <c r="N45" s="525" t="str">
        <f>'[9]Mapa Final'!AH45</f>
        <v>Aceptar</v>
      </c>
      <c r="O45" s="522"/>
      <c r="P45" s="522"/>
      <c r="Q45" s="519" t="s">
        <v>461</v>
      </c>
      <c r="R45" s="522"/>
      <c r="S45" s="522"/>
      <c r="T45" s="519" t="s">
        <v>462</v>
      </c>
    </row>
    <row r="46" spans="1:20">
      <c r="A46" s="308"/>
      <c r="B46" s="299"/>
      <c r="C46" s="308"/>
      <c r="D46" s="317"/>
      <c r="E46" s="308"/>
      <c r="F46" s="308"/>
      <c r="G46" s="308"/>
      <c r="H46" s="532"/>
      <c r="I46" s="535"/>
      <c r="J46" s="538"/>
      <c r="K46" s="526"/>
      <c r="L46" s="526"/>
      <c r="M46" s="529"/>
      <c r="N46" s="526"/>
      <c r="O46" s="523"/>
      <c r="P46" s="523"/>
      <c r="Q46" s="520"/>
      <c r="R46" s="523"/>
      <c r="S46" s="523"/>
      <c r="T46" s="520"/>
    </row>
    <row r="47" spans="1:20">
      <c r="A47" s="308"/>
      <c r="B47" s="299"/>
      <c r="C47" s="308"/>
      <c r="D47" s="317"/>
      <c r="E47" s="308"/>
      <c r="F47" s="308"/>
      <c r="G47" s="308"/>
      <c r="H47" s="532"/>
      <c r="I47" s="535"/>
      <c r="J47" s="538"/>
      <c r="K47" s="526"/>
      <c r="L47" s="526"/>
      <c r="M47" s="529"/>
      <c r="N47" s="526"/>
      <c r="O47" s="523"/>
      <c r="P47" s="523"/>
      <c r="Q47" s="520"/>
      <c r="R47" s="523"/>
      <c r="S47" s="523"/>
      <c r="T47" s="520"/>
    </row>
    <row r="48" spans="1:20">
      <c r="A48" s="308"/>
      <c r="B48" s="299"/>
      <c r="C48" s="308"/>
      <c r="D48" s="317"/>
      <c r="E48" s="308"/>
      <c r="F48" s="308"/>
      <c r="G48" s="308"/>
      <c r="H48" s="532"/>
      <c r="I48" s="535"/>
      <c r="J48" s="538"/>
      <c r="K48" s="526"/>
      <c r="L48" s="526"/>
      <c r="M48" s="529"/>
      <c r="N48" s="526"/>
      <c r="O48" s="523"/>
      <c r="P48" s="523"/>
      <c r="Q48" s="520"/>
      <c r="R48" s="523"/>
      <c r="S48" s="523"/>
      <c r="T48" s="520"/>
    </row>
    <row r="49" spans="1:20" ht="52.5" customHeight="1" thickBot="1">
      <c r="A49" s="308"/>
      <c r="B49" s="300"/>
      <c r="C49" s="308"/>
      <c r="D49" s="317"/>
      <c r="E49" s="308"/>
      <c r="F49" s="308"/>
      <c r="G49" s="308"/>
      <c r="H49" s="533"/>
      <c r="I49" s="536"/>
      <c r="J49" s="539"/>
      <c r="K49" s="527"/>
      <c r="L49" s="527"/>
      <c r="M49" s="530"/>
      <c r="N49" s="527"/>
      <c r="O49" s="524"/>
      <c r="P49" s="524"/>
      <c r="Q49" s="521"/>
      <c r="R49" s="524"/>
      <c r="S49" s="524"/>
      <c r="T49" s="521"/>
    </row>
  </sheetData>
  <mergeCells count="179">
    <mergeCell ref="R1:T3"/>
    <mergeCell ref="A4:C4"/>
    <mergeCell ref="D4:N4"/>
    <mergeCell ref="O4:Q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O45:O49"/>
    <mergeCell ref="P45:P49"/>
    <mergeCell ref="Q45:Q49"/>
    <mergeCell ref="R45:R49"/>
    <mergeCell ref="S45:S49"/>
    <mergeCell ref="T45:T49"/>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S35:S39"/>
    <mergeCell ref="T35:T39"/>
    <mergeCell ref="F40:F44"/>
    <mergeCell ref="G40:G44"/>
    <mergeCell ref="H40:H44"/>
    <mergeCell ref="I40:I44"/>
    <mergeCell ref="J40:J44"/>
    <mergeCell ref="K40:K44"/>
    <mergeCell ref="P35:P39"/>
    <mergeCell ref="A40:A44"/>
    <mergeCell ref="B40:B44"/>
    <mergeCell ref="C40:C44"/>
    <mergeCell ref="D40:D44"/>
    <mergeCell ref="E40:E44"/>
    <mergeCell ref="J35:J39"/>
    <mergeCell ref="K35:K39"/>
    <mergeCell ref="L35:L39"/>
    <mergeCell ref="M35:M39"/>
    <mergeCell ref="Q35:Q39"/>
    <mergeCell ref="R35:R39"/>
    <mergeCell ref="R40:R44"/>
    <mergeCell ref="S40:S44"/>
    <mergeCell ref="T40:T44"/>
    <mergeCell ref="L40:L44"/>
    <mergeCell ref="M40:M44"/>
    <mergeCell ref="N40:N44"/>
    <mergeCell ref="O40:O44"/>
    <mergeCell ref="P40:P44"/>
    <mergeCell ref="Q40:Q44"/>
    <mergeCell ref="N35:N39"/>
    <mergeCell ref="O35:O39"/>
  </mergeCells>
  <conditionalFormatting sqref="D8:G8 H7 H50:J1048576 A7:B7">
    <cfRule type="containsText" dxfId="2275" priority="609" operator="containsText" text="3- Moderado">
      <formula>NOT(ISERROR(SEARCH("3- Moderado",A7)))</formula>
    </cfRule>
    <cfRule type="containsText" dxfId="2274" priority="610" operator="containsText" text="6- Moderado">
      <formula>NOT(ISERROR(SEARCH("6- Moderado",A7)))</formula>
    </cfRule>
    <cfRule type="containsText" dxfId="2273" priority="611" operator="containsText" text="4- Moderado">
      <formula>NOT(ISERROR(SEARCH("4- Moderado",A7)))</formula>
    </cfRule>
    <cfRule type="containsText" dxfId="2272" priority="612" operator="containsText" text="3- Bajo">
      <formula>NOT(ISERROR(SEARCH("3- Bajo",A7)))</formula>
    </cfRule>
    <cfRule type="containsText" dxfId="2271" priority="613" operator="containsText" text="4- Bajo">
      <formula>NOT(ISERROR(SEARCH("4- Bajo",A7)))</formula>
    </cfRule>
    <cfRule type="containsText" dxfId="2270" priority="614" operator="containsText" text="1- Bajo">
      <formula>NOT(ISERROR(SEARCH("1- Bajo",A7)))</formula>
    </cfRule>
  </conditionalFormatting>
  <conditionalFormatting sqref="H8:J8">
    <cfRule type="containsText" dxfId="2269" priority="602" operator="containsText" text="3- Moderado">
      <formula>NOT(ISERROR(SEARCH("3- Moderado",H8)))</formula>
    </cfRule>
    <cfRule type="containsText" dxfId="2268" priority="603" operator="containsText" text="6- Moderado">
      <formula>NOT(ISERROR(SEARCH("6- Moderado",H8)))</formula>
    </cfRule>
    <cfRule type="containsText" dxfId="2267" priority="604" operator="containsText" text="4- Moderado">
      <formula>NOT(ISERROR(SEARCH("4- Moderado",H8)))</formula>
    </cfRule>
    <cfRule type="containsText" dxfId="2266" priority="605" operator="containsText" text="3- Bajo">
      <formula>NOT(ISERROR(SEARCH("3- Bajo",H8)))</formula>
    </cfRule>
    <cfRule type="containsText" dxfId="2265" priority="606" operator="containsText" text="4- Bajo">
      <formula>NOT(ISERROR(SEARCH("4- Bajo",H8)))</formula>
    </cfRule>
    <cfRule type="containsText" dxfId="2264" priority="608" operator="containsText" text="1- Bajo">
      <formula>NOT(ISERROR(SEARCH("1- Bajo",H8)))</formula>
    </cfRule>
  </conditionalFormatting>
  <conditionalFormatting sqref="J8 J50:J1048576">
    <cfRule type="containsText" dxfId="2263" priority="591" operator="containsText" text="25- Extremo">
      <formula>NOT(ISERROR(SEARCH("25- Extremo",J8)))</formula>
    </cfRule>
    <cfRule type="containsText" dxfId="2262" priority="592" operator="containsText" text="20- Extremo">
      <formula>NOT(ISERROR(SEARCH("20- Extremo",J8)))</formula>
    </cfRule>
    <cfRule type="containsText" dxfId="2261" priority="593" operator="containsText" text="15- Extremo">
      <formula>NOT(ISERROR(SEARCH("15- Extremo",J8)))</formula>
    </cfRule>
    <cfRule type="containsText" dxfId="2260" priority="594" operator="containsText" text="10- Extremo">
      <formula>NOT(ISERROR(SEARCH("10- Extremo",J8)))</formula>
    </cfRule>
    <cfRule type="containsText" dxfId="2259" priority="595" operator="containsText" text="5- Extremo">
      <formula>NOT(ISERROR(SEARCH("5- Extremo",J8)))</formula>
    </cfRule>
    <cfRule type="containsText" dxfId="2258" priority="596" operator="containsText" text="12- Alto">
      <formula>NOT(ISERROR(SEARCH("12- Alto",J8)))</formula>
    </cfRule>
    <cfRule type="containsText" dxfId="2257" priority="597" operator="containsText" text="10- Alto">
      <formula>NOT(ISERROR(SEARCH("10- Alto",J8)))</formula>
    </cfRule>
    <cfRule type="containsText" dxfId="2256" priority="598" operator="containsText" text="9- Alto">
      <formula>NOT(ISERROR(SEARCH("9- Alto",J8)))</formula>
    </cfRule>
    <cfRule type="containsText" dxfId="2255" priority="599" operator="containsText" text="8- Alto">
      <formula>NOT(ISERROR(SEARCH("8- Alto",J8)))</formula>
    </cfRule>
    <cfRule type="containsText" dxfId="2254" priority="600" operator="containsText" text="5- Alto">
      <formula>NOT(ISERROR(SEARCH("5- Alto",J8)))</formula>
    </cfRule>
    <cfRule type="containsText" dxfId="2253" priority="601" operator="containsText" text="4- Alto">
      <formula>NOT(ISERROR(SEARCH("4- Alto",J8)))</formula>
    </cfRule>
    <cfRule type="containsText" dxfId="2252" priority="607" operator="containsText" text="2- Bajo">
      <formula>NOT(ISERROR(SEARCH("2- Bajo",J8)))</formula>
    </cfRule>
  </conditionalFormatting>
  <conditionalFormatting sqref="K10:L10 K15:L15 K20:L20">
    <cfRule type="containsText" dxfId="2251" priority="585" operator="containsText" text="3- Moderado">
      <formula>NOT(ISERROR(SEARCH("3- Moderado",K10)))</formula>
    </cfRule>
    <cfRule type="containsText" dxfId="2250" priority="586" operator="containsText" text="6- Moderado">
      <formula>NOT(ISERROR(SEARCH("6- Moderado",K10)))</formula>
    </cfRule>
    <cfRule type="containsText" dxfId="2249" priority="587" operator="containsText" text="4- Moderado">
      <formula>NOT(ISERROR(SEARCH("4- Moderado",K10)))</formula>
    </cfRule>
    <cfRule type="containsText" dxfId="2248" priority="588" operator="containsText" text="3- Bajo">
      <formula>NOT(ISERROR(SEARCH("3- Bajo",K10)))</formula>
    </cfRule>
    <cfRule type="containsText" dxfId="2247" priority="589" operator="containsText" text="4- Bajo">
      <formula>NOT(ISERROR(SEARCH("4- Bajo",K10)))</formula>
    </cfRule>
    <cfRule type="containsText" dxfId="2246" priority="590" operator="containsText" text="1- Bajo">
      <formula>NOT(ISERROR(SEARCH("1- Bajo",K10)))</formula>
    </cfRule>
  </conditionalFormatting>
  <conditionalFormatting sqref="H10:I10 H15:I15 H20:I20">
    <cfRule type="containsText" dxfId="2245" priority="579" operator="containsText" text="3- Moderado">
      <formula>NOT(ISERROR(SEARCH("3- Moderado",H10)))</formula>
    </cfRule>
    <cfRule type="containsText" dxfId="2244" priority="580" operator="containsText" text="6- Moderado">
      <formula>NOT(ISERROR(SEARCH("6- Moderado",H10)))</formula>
    </cfRule>
    <cfRule type="containsText" dxfId="2243" priority="581" operator="containsText" text="4- Moderado">
      <formula>NOT(ISERROR(SEARCH("4- Moderado",H10)))</formula>
    </cfRule>
    <cfRule type="containsText" dxfId="2242" priority="582" operator="containsText" text="3- Bajo">
      <formula>NOT(ISERROR(SEARCH("3- Bajo",H10)))</formula>
    </cfRule>
    <cfRule type="containsText" dxfId="2241" priority="583" operator="containsText" text="4- Bajo">
      <formula>NOT(ISERROR(SEARCH("4- Bajo",H10)))</formula>
    </cfRule>
    <cfRule type="containsText" dxfId="2240" priority="584" operator="containsText" text="1- Bajo">
      <formula>NOT(ISERROR(SEARCH("1- Bajo",H10)))</formula>
    </cfRule>
  </conditionalFormatting>
  <conditionalFormatting sqref="K8">
    <cfRule type="containsText" dxfId="2239" priority="561" operator="containsText" text="3- Moderado">
      <formula>NOT(ISERROR(SEARCH("3- Moderado",K8)))</formula>
    </cfRule>
    <cfRule type="containsText" dxfId="2238" priority="562" operator="containsText" text="6- Moderado">
      <formula>NOT(ISERROR(SEARCH("6- Moderado",K8)))</formula>
    </cfRule>
    <cfRule type="containsText" dxfId="2237" priority="563" operator="containsText" text="4- Moderado">
      <formula>NOT(ISERROR(SEARCH("4- Moderado",K8)))</formula>
    </cfRule>
    <cfRule type="containsText" dxfId="2236" priority="564" operator="containsText" text="3- Bajo">
      <formula>NOT(ISERROR(SEARCH("3- Bajo",K8)))</formula>
    </cfRule>
    <cfRule type="containsText" dxfId="2235" priority="565" operator="containsText" text="4- Bajo">
      <formula>NOT(ISERROR(SEARCH("4- Bajo",K8)))</formula>
    </cfRule>
    <cfRule type="containsText" dxfId="2234" priority="566" operator="containsText" text="1- Bajo">
      <formula>NOT(ISERROR(SEARCH("1- Bajo",K8)))</formula>
    </cfRule>
  </conditionalFormatting>
  <conditionalFormatting sqref="L8">
    <cfRule type="containsText" dxfId="2233" priority="555" operator="containsText" text="3- Moderado">
      <formula>NOT(ISERROR(SEARCH("3- Moderado",L8)))</formula>
    </cfRule>
    <cfRule type="containsText" dxfId="2232" priority="556" operator="containsText" text="6- Moderado">
      <formula>NOT(ISERROR(SEARCH("6- Moderado",L8)))</formula>
    </cfRule>
    <cfRule type="containsText" dxfId="2231" priority="557" operator="containsText" text="4- Moderado">
      <formula>NOT(ISERROR(SEARCH("4- Moderado",L8)))</formula>
    </cfRule>
    <cfRule type="containsText" dxfId="2230" priority="558" operator="containsText" text="3- Bajo">
      <formula>NOT(ISERROR(SEARCH("3- Bajo",L8)))</formula>
    </cfRule>
    <cfRule type="containsText" dxfId="2229" priority="559" operator="containsText" text="4- Bajo">
      <formula>NOT(ISERROR(SEARCH("4- Bajo",L8)))</formula>
    </cfRule>
    <cfRule type="containsText" dxfId="2228" priority="560" operator="containsText" text="1- Bajo">
      <formula>NOT(ISERROR(SEARCH("1- Bajo",L8)))</formula>
    </cfRule>
  </conditionalFormatting>
  <conditionalFormatting sqref="M8">
    <cfRule type="containsText" dxfId="2227" priority="549" operator="containsText" text="3- Moderado">
      <formula>NOT(ISERROR(SEARCH("3- Moderado",M8)))</formula>
    </cfRule>
    <cfRule type="containsText" dxfId="2226" priority="550" operator="containsText" text="6- Moderado">
      <formula>NOT(ISERROR(SEARCH("6- Moderado",M8)))</formula>
    </cfRule>
    <cfRule type="containsText" dxfId="2225" priority="551" operator="containsText" text="4- Moderado">
      <formula>NOT(ISERROR(SEARCH("4- Moderado",M8)))</formula>
    </cfRule>
    <cfRule type="containsText" dxfId="2224" priority="552" operator="containsText" text="3- Bajo">
      <formula>NOT(ISERROR(SEARCH("3- Bajo",M8)))</formula>
    </cfRule>
    <cfRule type="containsText" dxfId="2223" priority="553" operator="containsText" text="4- Bajo">
      <formula>NOT(ISERROR(SEARCH("4- Bajo",M8)))</formula>
    </cfRule>
    <cfRule type="containsText" dxfId="2222" priority="554" operator="containsText" text="1- Bajo">
      <formula>NOT(ISERROR(SEARCH("1- Bajo",M8)))</formula>
    </cfRule>
  </conditionalFormatting>
  <conditionalFormatting sqref="J10:J24">
    <cfRule type="containsText" dxfId="2221" priority="544" operator="containsText" text="Bajo">
      <formula>NOT(ISERROR(SEARCH("Bajo",J10)))</formula>
    </cfRule>
    <cfRule type="containsText" dxfId="2220" priority="545" operator="containsText" text="Moderado">
      <formula>NOT(ISERROR(SEARCH("Moderado",J10)))</formula>
    </cfRule>
    <cfRule type="containsText" dxfId="2219" priority="546" operator="containsText" text="Alto">
      <formula>NOT(ISERROR(SEARCH("Alto",J10)))</formula>
    </cfRule>
    <cfRule type="containsText" dxfId="221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2217" priority="519" operator="containsText" text="Moderado">
      <formula>NOT(ISERROR(SEARCH("Moderado",M10)))</formula>
    </cfRule>
    <cfRule type="containsText" dxfId="2216" priority="539" operator="containsText" text="Bajo">
      <formula>NOT(ISERROR(SEARCH("Bajo",M10)))</formula>
    </cfRule>
    <cfRule type="containsText" dxfId="2215" priority="540" operator="containsText" text="Moderado">
      <formula>NOT(ISERROR(SEARCH("Moderado",M10)))</formula>
    </cfRule>
    <cfRule type="containsText" dxfId="2214" priority="541" operator="containsText" text="Alto">
      <formula>NOT(ISERROR(SEARCH("Alto",M10)))</formula>
    </cfRule>
    <cfRule type="containsText" dxfId="221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2212" priority="533" operator="containsText" text="3- Moderado">
      <formula>NOT(ISERROR(SEARCH("3- Moderado",N10)))</formula>
    </cfRule>
    <cfRule type="containsText" dxfId="2211" priority="534" operator="containsText" text="6- Moderado">
      <formula>NOT(ISERROR(SEARCH("6- Moderado",N10)))</formula>
    </cfRule>
    <cfRule type="containsText" dxfId="2210" priority="535" operator="containsText" text="4- Moderado">
      <formula>NOT(ISERROR(SEARCH("4- Moderado",N10)))</formula>
    </cfRule>
    <cfRule type="containsText" dxfId="2209" priority="536" operator="containsText" text="3- Bajo">
      <formula>NOT(ISERROR(SEARCH("3- Bajo",N10)))</formula>
    </cfRule>
    <cfRule type="containsText" dxfId="2208" priority="537" operator="containsText" text="4- Bajo">
      <formula>NOT(ISERROR(SEARCH("4- Bajo",N10)))</formula>
    </cfRule>
    <cfRule type="containsText" dxfId="2207" priority="538" operator="containsText" text="1- Bajo">
      <formula>NOT(ISERROR(SEARCH("1- Bajo",N10)))</formula>
    </cfRule>
  </conditionalFormatting>
  <conditionalFormatting sqref="H10:H24">
    <cfRule type="containsText" dxfId="2206" priority="520" operator="containsText" text="Muy Alta">
      <formula>NOT(ISERROR(SEARCH("Muy Alta",H10)))</formula>
    </cfRule>
    <cfRule type="containsText" dxfId="2205" priority="521" operator="containsText" text="Alta">
      <formula>NOT(ISERROR(SEARCH("Alta",H10)))</formula>
    </cfRule>
    <cfRule type="containsText" dxfId="2204" priority="522" operator="containsText" text="Muy Alta">
      <formula>NOT(ISERROR(SEARCH("Muy Alta",H10)))</formula>
    </cfRule>
    <cfRule type="containsText" dxfId="2203" priority="527" operator="containsText" text="Muy Baja">
      <formula>NOT(ISERROR(SEARCH("Muy Baja",H10)))</formula>
    </cfRule>
    <cfRule type="containsText" dxfId="2202" priority="528" operator="containsText" text="Baja">
      <formula>NOT(ISERROR(SEARCH("Baja",H10)))</formula>
    </cfRule>
    <cfRule type="containsText" dxfId="2201" priority="529" operator="containsText" text="Media">
      <formula>NOT(ISERROR(SEARCH("Media",H10)))</formula>
    </cfRule>
    <cfRule type="containsText" dxfId="2200" priority="530" operator="containsText" text="Alta">
      <formula>NOT(ISERROR(SEARCH("Alta",H10)))</formula>
    </cfRule>
    <cfRule type="containsText" dxfId="2199" priority="532" operator="containsText" text="Muy Alta">
      <formula>NOT(ISERROR(SEARCH("Muy Alta",H10)))</formula>
    </cfRule>
  </conditionalFormatting>
  <conditionalFormatting sqref="I10:I24">
    <cfRule type="containsText" dxfId="2198" priority="523" operator="containsText" text="Catastrófico">
      <formula>NOT(ISERROR(SEARCH("Catastrófico",I10)))</formula>
    </cfRule>
    <cfRule type="containsText" dxfId="2197" priority="524" operator="containsText" text="Mayor">
      <formula>NOT(ISERROR(SEARCH("Mayor",I10)))</formula>
    </cfRule>
    <cfRule type="containsText" dxfId="2196" priority="525" operator="containsText" text="Menor">
      <formula>NOT(ISERROR(SEARCH("Menor",I10)))</formula>
    </cfRule>
    <cfRule type="containsText" dxfId="2195" priority="526" operator="containsText" text="Leve">
      <formula>NOT(ISERROR(SEARCH("Leve",I10)))</formula>
    </cfRule>
    <cfRule type="containsText" dxfId="2194" priority="531" operator="containsText" text="Moderado">
      <formula>NOT(ISERROR(SEARCH("Moderado",I10)))</formula>
    </cfRule>
  </conditionalFormatting>
  <conditionalFormatting sqref="K10:K24">
    <cfRule type="containsText" dxfId="2193" priority="518" operator="containsText" text="Media">
      <formula>NOT(ISERROR(SEARCH("Media",K10)))</formula>
    </cfRule>
  </conditionalFormatting>
  <conditionalFormatting sqref="L10:L24">
    <cfRule type="containsText" dxfId="2192" priority="517" operator="containsText" text="Moderado">
      <formula>NOT(ISERROR(SEARCH("Moderado",L10)))</formula>
    </cfRule>
  </conditionalFormatting>
  <conditionalFormatting sqref="J10:J24">
    <cfRule type="containsText" dxfId="2191" priority="504" operator="containsText" text="Moderado">
      <formula>NOT(ISERROR(SEARCH("Moderado",J10)))</formula>
    </cfRule>
  </conditionalFormatting>
  <conditionalFormatting sqref="J10:J24">
    <cfRule type="containsText" dxfId="2190" priority="502" operator="containsText" text="Bajo">
      <formula>NOT(ISERROR(SEARCH("Bajo",J10)))</formula>
    </cfRule>
    <cfRule type="containsText" dxfId="2189" priority="503" operator="containsText" text="Extremo">
      <formula>NOT(ISERROR(SEARCH("Extremo",J10)))</formula>
    </cfRule>
  </conditionalFormatting>
  <conditionalFormatting sqref="K10:K24">
    <cfRule type="containsText" dxfId="2188" priority="500" operator="containsText" text="Baja">
      <formula>NOT(ISERROR(SEARCH("Baja",K10)))</formula>
    </cfRule>
    <cfRule type="containsText" dxfId="2187" priority="501" operator="containsText" text="Muy Baja">
      <formula>NOT(ISERROR(SEARCH("Muy Baja",K10)))</formula>
    </cfRule>
  </conditionalFormatting>
  <conditionalFormatting sqref="K10:K24">
    <cfRule type="containsText" dxfId="2186" priority="498" operator="containsText" text="Muy Alta">
      <formula>NOT(ISERROR(SEARCH("Muy Alta",K10)))</formula>
    </cfRule>
    <cfRule type="containsText" dxfId="2185" priority="499" operator="containsText" text="Alta">
      <formula>NOT(ISERROR(SEARCH("Alta",K10)))</formula>
    </cfRule>
  </conditionalFormatting>
  <conditionalFormatting sqref="L10:L24">
    <cfRule type="containsText" dxfId="2184" priority="494" operator="containsText" text="Catastrófico">
      <formula>NOT(ISERROR(SEARCH("Catastrófico",L10)))</formula>
    </cfRule>
    <cfRule type="containsText" dxfId="2183" priority="495" operator="containsText" text="Mayor">
      <formula>NOT(ISERROR(SEARCH("Mayor",L10)))</formula>
    </cfRule>
    <cfRule type="containsText" dxfId="2182" priority="496" operator="containsText" text="Menor">
      <formula>NOT(ISERROR(SEARCH("Menor",L10)))</formula>
    </cfRule>
    <cfRule type="containsText" dxfId="2181" priority="497" operator="containsText" text="Leve">
      <formula>NOT(ISERROR(SEARCH("Leve",L10)))</formula>
    </cfRule>
  </conditionalFormatting>
  <conditionalFormatting sqref="K25:L25">
    <cfRule type="containsText" dxfId="2180" priority="464" operator="containsText" text="3- Moderado">
      <formula>NOT(ISERROR(SEARCH("3- Moderado",K25)))</formula>
    </cfRule>
    <cfRule type="containsText" dxfId="2179" priority="465" operator="containsText" text="6- Moderado">
      <formula>NOT(ISERROR(SEARCH("6- Moderado",K25)))</formula>
    </cfRule>
    <cfRule type="containsText" dxfId="2178" priority="466" operator="containsText" text="4- Moderado">
      <formula>NOT(ISERROR(SEARCH("4- Moderado",K25)))</formula>
    </cfRule>
    <cfRule type="containsText" dxfId="2177" priority="467" operator="containsText" text="3- Bajo">
      <formula>NOT(ISERROR(SEARCH("3- Bajo",K25)))</formula>
    </cfRule>
    <cfRule type="containsText" dxfId="2176" priority="468" operator="containsText" text="4- Bajo">
      <formula>NOT(ISERROR(SEARCH("4- Bajo",K25)))</formula>
    </cfRule>
    <cfRule type="containsText" dxfId="2175" priority="469" operator="containsText" text="1- Bajo">
      <formula>NOT(ISERROR(SEARCH("1- Bajo",K25)))</formula>
    </cfRule>
  </conditionalFormatting>
  <conditionalFormatting sqref="H25:I25">
    <cfRule type="containsText" dxfId="2174" priority="458" operator="containsText" text="3- Moderado">
      <formula>NOT(ISERROR(SEARCH("3- Moderado",H25)))</formula>
    </cfRule>
    <cfRule type="containsText" dxfId="2173" priority="459" operator="containsText" text="6- Moderado">
      <formula>NOT(ISERROR(SEARCH("6- Moderado",H25)))</formula>
    </cfRule>
    <cfRule type="containsText" dxfId="2172" priority="460" operator="containsText" text="4- Moderado">
      <formula>NOT(ISERROR(SEARCH("4- Moderado",H25)))</formula>
    </cfRule>
    <cfRule type="containsText" dxfId="2171" priority="461" operator="containsText" text="3- Bajo">
      <formula>NOT(ISERROR(SEARCH("3- Bajo",H25)))</formula>
    </cfRule>
    <cfRule type="containsText" dxfId="2170" priority="462" operator="containsText" text="4- Bajo">
      <formula>NOT(ISERROR(SEARCH("4- Bajo",H25)))</formula>
    </cfRule>
    <cfRule type="containsText" dxfId="2169" priority="463" operator="containsText" text="1- Bajo">
      <formula>NOT(ISERROR(SEARCH("1- Bajo",H25)))</formula>
    </cfRule>
  </conditionalFormatting>
  <conditionalFormatting sqref="J25:J29">
    <cfRule type="containsText" dxfId="2168" priority="441" operator="containsText" text="Bajo">
      <formula>NOT(ISERROR(SEARCH("Bajo",J25)))</formula>
    </cfRule>
    <cfRule type="containsText" dxfId="2167" priority="442" operator="containsText" text="Moderado">
      <formula>NOT(ISERROR(SEARCH("Moderado",J25)))</formula>
    </cfRule>
    <cfRule type="containsText" dxfId="2166" priority="443" operator="containsText" text="Alto">
      <formula>NOT(ISERROR(SEARCH("Alto",J25)))</formula>
    </cfRule>
    <cfRule type="containsText" dxfId="216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2164" priority="416" operator="containsText" text="Moderado">
      <formula>NOT(ISERROR(SEARCH("Moderado",M25)))</formula>
    </cfRule>
    <cfRule type="containsText" dxfId="2163" priority="436" operator="containsText" text="Bajo">
      <formula>NOT(ISERROR(SEARCH("Bajo",M25)))</formula>
    </cfRule>
    <cfRule type="containsText" dxfId="2162" priority="437" operator="containsText" text="Moderado">
      <formula>NOT(ISERROR(SEARCH("Moderado",M25)))</formula>
    </cfRule>
    <cfRule type="containsText" dxfId="2161" priority="438" operator="containsText" text="Alto">
      <formula>NOT(ISERROR(SEARCH("Alto",M25)))</formula>
    </cfRule>
    <cfRule type="containsText" dxfId="216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2159" priority="430" operator="containsText" text="3- Moderado">
      <formula>NOT(ISERROR(SEARCH("3- Moderado",N25)))</formula>
    </cfRule>
    <cfRule type="containsText" dxfId="2158" priority="431" operator="containsText" text="6- Moderado">
      <formula>NOT(ISERROR(SEARCH("6- Moderado",N25)))</formula>
    </cfRule>
    <cfRule type="containsText" dxfId="2157" priority="432" operator="containsText" text="4- Moderado">
      <formula>NOT(ISERROR(SEARCH("4- Moderado",N25)))</formula>
    </cfRule>
    <cfRule type="containsText" dxfId="2156" priority="433" operator="containsText" text="3- Bajo">
      <formula>NOT(ISERROR(SEARCH("3- Bajo",N25)))</formula>
    </cfRule>
    <cfRule type="containsText" dxfId="2155" priority="434" operator="containsText" text="4- Bajo">
      <formula>NOT(ISERROR(SEARCH("4- Bajo",N25)))</formula>
    </cfRule>
    <cfRule type="containsText" dxfId="2154" priority="435" operator="containsText" text="1- Bajo">
      <formula>NOT(ISERROR(SEARCH("1- Bajo",N25)))</formula>
    </cfRule>
  </conditionalFormatting>
  <conditionalFormatting sqref="H25:H29">
    <cfRule type="containsText" dxfId="2153" priority="417" operator="containsText" text="Muy Alta">
      <formula>NOT(ISERROR(SEARCH("Muy Alta",H25)))</formula>
    </cfRule>
    <cfRule type="containsText" dxfId="2152" priority="418" operator="containsText" text="Alta">
      <formula>NOT(ISERROR(SEARCH("Alta",H25)))</formula>
    </cfRule>
    <cfRule type="containsText" dxfId="2151" priority="419" operator="containsText" text="Muy Alta">
      <formula>NOT(ISERROR(SEARCH("Muy Alta",H25)))</formula>
    </cfRule>
    <cfRule type="containsText" dxfId="2150" priority="424" operator="containsText" text="Muy Baja">
      <formula>NOT(ISERROR(SEARCH("Muy Baja",H25)))</formula>
    </cfRule>
    <cfRule type="containsText" dxfId="2149" priority="425" operator="containsText" text="Baja">
      <formula>NOT(ISERROR(SEARCH("Baja",H25)))</formula>
    </cfRule>
    <cfRule type="containsText" dxfId="2148" priority="426" operator="containsText" text="Media">
      <formula>NOT(ISERROR(SEARCH("Media",H25)))</formula>
    </cfRule>
    <cfRule type="containsText" dxfId="2147" priority="427" operator="containsText" text="Alta">
      <formula>NOT(ISERROR(SEARCH("Alta",H25)))</formula>
    </cfRule>
    <cfRule type="containsText" dxfId="2146" priority="429" operator="containsText" text="Muy Alta">
      <formula>NOT(ISERROR(SEARCH("Muy Alta",H25)))</formula>
    </cfRule>
  </conditionalFormatting>
  <conditionalFormatting sqref="I25:I29">
    <cfRule type="containsText" dxfId="2145" priority="420" operator="containsText" text="Catastrófico">
      <formula>NOT(ISERROR(SEARCH("Catastrófico",I25)))</formula>
    </cfRule>
    <cfRule type="containsText" dxfId="2144" priority="421" operator="containsText" text="Mayor">
      <formula>NOT(ISERROR(SEARCH("Mayor",I25)))</formula>
    </cfRule>
    <cfRule type="containsText" dxfId="2143" priority="422" operator="containsText" text="Menor">
      <formula>NOT(ISERROR(SEARCH("Menor",I25)))</formula>
    </cfRule>
    <cfRule type="containsText" dxfId="2142" priority="423" operator="containsText" text="Leve">
      <formula>NOT(ISERROR(SEARCH("Leve",I25)))</formula>
    </cfRule>
    <cfRule type="containsText" dxfId="2141" priority="428" operator="containsText" text="Moderado">
      <formula>NOT(ISERROR(SEARCH("Moderado",I25)))</formula>
    </cfRule>
  </conditionalFormatting>
  <conditionalFormatting sqref="K25:K29">
    <cfRule type="containsText" dxfId="2140" priority="415" operator="containsText" text="Media">
      <formula>NOT(ISERROR(SEARCH("Media",K25)))</formula>
    </cfRule>
  </conditionalFormatting>
  <conditionalFormatting sqref="L25:L29">
    <cfRule type="containsText" dxfId="2139" priority="414" operator="containsText" text="Moderado">
      <formula>NOT(ISERROR(SEARCH("Moderado",L25)))</formula>
    </cfRule>
  </conditionalFormatting>
  <conditionalFormatting sqref="J25:J29">
    <cfRule type="containsText" dxfId="2138" priority="413" operator="containsText" text="Moderado">
      <formula>NOT(ISERROR(SEARCH("Moderado",J25)))</formula>
    </cfRule>
  </conditionalFormatting>
  <conditionalFormatting sqref="J25:J29">
    <cfRule type="containsText" dxfId="2137" priority="411" operator="containsText" text="Bajo">
      <formula>NOT(ISERROR(SEARCH("Bajo",J25)))</formula>
    </cfRule>
    <cfRule type="containsText" dxfId="2136" priority="412" operator="containsText" text="Extremo">
      <formula>NOT(ISERROR(SEARCH("Extremo",J25)))</formula>
    </cfRule>
  </conditionalFormatting>
  <conditionalFormatting sqref="K25:K29">
    <cfRule type="containsText" dxfId="2135" priority="409" operator="containsText" text="Baja">
      <formula>NOT(ISERROR(SEARCH("Baja",K25)))</formula>
    </cfRule>
    <cfRule type="containsText" dxfId="2134" priority="410" operator="containsText" text="Muy Baja">
      <formula>NOT(ISERROR(SEARCH("Muy Baja",K25)))</formula>
    </cfRule>
  </conditionalFormatting>
  <conditionalFormatting sqref="K25:K29">
    <cfRule type="containsText" dxfId="2133" priority="407" operator="containsText" text="Muy Alta">
      <formula>NOT(ISERROR(SEARCH("Muy Alta",K25)))</formula>
    </cfRule>
    <cfRule type="containsText" dxfId="2132" priority="408" operator="containsText" text="Alta">
      <formula>NOT(ISERROR(SEARCH("Alta",K25)))</formula>
    </cfRule>
  </conditionalFormatting>
  <conditionalFormatting sqref="L25:L29">
    <cfRule type="containsText" dxfId="2131" priority="403" operator="containsText" text="Catastrófico">
      <formula>NOT(ISERROR(SEARCH("Catastrófico",L25)))</formula>
    </cfRule>
    <cfRule type="containsText" dxfId="2130" priority="404" operator="containsText" text="Mayor">
      <formula>NOT(ISERROR(SEARCH("Mayor",L25)))</formula>
    </cfRule>
    <cfRule type="containsText" dxfId="2129" priority="405" operator="containsText" text="Menor">
      <formula>NOT(ISERROR(SEARCH("Menor",L25)))</formula>
    </cfRule>
    <cfRule type="containsText" dxfId="2128" priority="406" operator="containsText" text="Leve">
      <formula>NOT(ISERROR(SEARCH("Leve",L25)))</formula>
    </cfRule>
  </conditionalFormatting>
  <conditionalFormatting sqref="K30:L30">
    <cfRule type="containsText" dxfId="2127" priority="397" operator="containsText" text="3- Moderado">
      <formula>NOT(ISERROR(SEARCH("3- Moderado",K30)))</formula>
    </cfRule>
    <cfRule type="containsText" dxfId="2126" priority="398" operator="containsText" text="6- Moderado">
      <formula>NOT(ISERROR(SEARCH("6- Moderado",K30)))</formula>
    </cfRule>
    <cfRule type="containsText" dxfId="2125" priority="399" operator="containsText" text="4- Moderado">
      <formula>NOT(ISERROR(SEARCH("4- Moderado",K30)))</formula>
    </cfRule>
    <cfRule type="containsText" dxfId="2124" priority="400" operator="containsText" text="3- Bajo">
      <formula>NOT(ISERROR(SEARCH("3- Bajo",K30)))</formula>
    </cfRule>
    <cfRule type="containsText" dxfId="2123" priority="401" operator="containsText" text="4- Bajo">
      <formula>NOT(ISERROR(SEARCH("4- Bajo",K30)))</formula>
    </cfRule>
    <cfRule type="containsText" dxfId="2122" priority="402" operator="containsText" text="1- Bajo">
      <formula>NOT(ISERROR(SEARCH("1- Bajo",K30)))</formula>
    </cfRule>
  </conditionalFormatting>
  <conditionalFormatting sqref="H30:I30">
    <cfRule type="containsText" dxfId="2121" priority="391" operator="containsText" text="3- Moderado">
      <formula>NOT(ISERROR(SEARCH("3- Moderado",H30)))</formula>
    </cfRule>
    <cfRule type="containsText" dxfId="2120" priority="392" operator="containsText" text="6- Moderado">
      <formula>NOT(ISERROR(SEARCH("6- Moderado",H30)))</formula>
    </cfRule>
    <cfRule type="containsText" dxfId="2119" priority="393" operator="containsText" text="4- Moderado">
      <formula>NOT(ISERROR(SEARCH("4- Moderado",H30)))</formula>
    </cfRule>
    <cfRule type="containsText" dxfId="2118" priority="394" operator="containsText" text="3- Bajo">
      <formula>NOT(ISERROR(SEARCH("3- Bajo",H30)))</formula>
    </cfRule>
    <cfRule type="containsText" dxfId="2117" priority="395" operator="containsText" text="4- Bajo">
      <formula>NOT(ISERROR(SEARCH("4- Bajo",H30)))</formula>
    </cfRule>
    <cfRule type="containsText" dxfId="2116" priority="396" operator="containsText" text="1- Bajo">
      <formula>NOT(ISERROR(SEARCH("1- Bajo",H30)))</formula>
    </cfRule>
  </conditionalFormatting>
  <conditionalFormatting sqref="J30:J34">
    <cfRule type="containsText" dxfId="2115" priority="374" operator="containsText" text="Bajo">
      <formula>NOT(ISERROR(SEARCH("Bajo",J30)))</formula>
    </cfRule>
    <cfRule type="containsText" dxfId="2114" priority="375" operator="containsText" text="Moderado">
      <formula>NOT(ISERROR(SEARCH("Moderado",J30)))</formula>
    </cfRule>
    <cfRule type="containsText" dxfId="2113" priority="376" operator="containsText" text="Alto">
      <formula>NOT(ISERROR(SEARCH("Alto",J30)))</formula>
    </cfRule>
    <cfRule type="containsText" dxfId="211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2111" priority="349" operator="containsText" text="Moderado">
      <formula>NOT(ISERROR(SEARCH("Moderado",M30)))</formula>
    </cfRule>
    <cfRule type="containsText" dxfId="2110" priority="369" operator="containsText" text="Bajo">
      <formula>NOT(ISERROR(SEARCH("Bajo",M30)))</formula>
    </cfRule>
    <cfRule type="containsText" dxfId="2109" priority="370" operator="containsText" text="Moderado">
      <formula>NOT(ISERROR(SEARCH("Moderado",M30)))</formula>
    </cfRule>
    <cfRule type="containsText" dxfId="2108" priority="371" operator="containsText" text="Alto">
      <formula>NOT(ISERROR(SEARCH("Alto",M30)))</formula>
    </cfRule>
    <cfRule type="containsText" dxfId="210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2106" priority="363" operator="containsText" text="3- Moderado">
      <formula>NOT(ISERROR(SEARCH("3- Moderado",N30)))</formula>
    </cfRule>
    <cfRule type="containsText" dxfId="2105" priority="364" operator="containsText" text="6- Moderado">
      <formula>NOT(ISERROR(SEARCH("6- Moderado",N30)))</formula>
    </cfRule>
    <cfRule type="containsText" dxfId="2104" priority="365" operator="containsText" text="4- Moderado">
      <formula>NOT(ISERROR(SEARCH("4- Moderado",N30)))</formula>
    </cfRule>
    <cfRule type="containsText" dxfId="2103" priority="366" operator="containsText" text="3- Bajo">
      <formula>NOT(ISERROR(SEARCH("3- Bajo",N30)))</formula>
    </cfRule>
    <cfRule type="containsText" dxfId="2102" priority="367" operator="containsText" text="4- Bajo">
      <formula>NOT(ISERROR(SEARCH("4- Bajo",N30)))</formula>
    </cfRule>
    <cfRule type="containsText" dxfId="2101" priority="368" operator="containsText" text="1- Bajo">
      <formula>NOT(ISERROR(SEARCH("1- Bajo",N30)))</formula>
    </cfRule>
  </conditionalFormatting>
  <conditionalFormatting sqref="H30:H34">
    <cfRule type="containsText" dxfId="2100" priority="350" operator="containsText" text="Muy Alta">
      <formula>NOT(ISERROR(SEARCH("Muy Alta",H30)))</formula>
    </cfRule>
    <cfRule type="containsText" dxfId="2099" priority="351" operator="containsText" text="Alta">
      <formula>NOT(ISERROR(SEARCH("Alta",H30)))</formula>
    </cfRule>
    <cfRule type="containsText" dxfId="2098" priority="352" operator="containsText" text="Muy Alta">
      <formula>NOT(ISERROR(SEARCH("Muy Alta",H30)))</formula>
    </cfRule>
    <cfRule type="containsText" dxfId="2097" priority="357" operator="containsText" text="Muy Baja">
      <formula>NOT(ISERROR(SEARCH("Muy Baja",H30)))</formula>
    </cfRule>
    <cfRule type="containsText" dxfId="2096" priority="358" operator="containsText" text="Baja">
      <formula>NOT(ISERROR(SEARCH("Baja",H30)))</formula>
    </cfRule>
    <cfRule type="containsText" dxfId="2095" priority="359" operator="containsText" text="Media">
      <formula>NOT(ISERROR(SEARCH("Media",H30)))</formula>
    </cfRule>
    <cfRule type="containsText" dxfId="2094" priority="360" operator="containsText" text="Alta">
      <formula>NOT(ISERROR(SEARCH("Alta",H30)))</formula>
    </cfRule>
    <cfRule type="containsText" dxfId="2093" priority="362" operator="containsText" text="Muy Alta">
      <formula>NOT(ISERROR(SEARCH("Muy Alta",H30)))</formula>
    </cfRule>
  </conditionalFormatting>
  <conditionalFormatting sqref="I30:I34">
    <cfRule type="containsText" dxfId="2092" priority="353" operator="containsText" text="Catastrófico">
      <formula>NOT(ISERROR(SEARCH("Catastrófico",I30)))</formula>
    </cfRule>
    <cfRule type="containsText" dxfId="2091" priority="354" operator="containsText" text="Mayor">
      <formula>NOT(ISERROR(SEARCH("Mayor",I30)))</formula>
    </cfRule>
    <cfRule type="containsText" dxfId="2090" priority="355" operator="containsText" text="Menor">
      <formula>NOT(ISERROR(SEARCH("Menor",I30)))</formula>
    </cfRule>
    <cfRule type="containsText" dxfId="2089" priority="356" operator="containsText" text="Leve">
      <formula>NOT(ISERROR(SEARCH("Leve",I30)))</formula>
    </cfRule>
    <cfRule type="containsText" dxfId="2088" priority="361" operator="containsText" text="Moderado">
      <formula>NOT(ISERROR(SEARCH("Moderado",I30)))</formula>
    </cfRule>
  </conditionalFormatting>
  <conditionalFormatting sqref="K30:K34">
    <cfRule type="containsText" dxfId="2087" priority="348" operator="containsText" text="Media">
      <formula>NOT(ISERROR(SEARCH("Media",K30)))</formula>
    </cfRule>
  </conditionalFormatting>
  <conditionalFormatting sqref="L30:L34">
    <cfRule type="containsText" dxfId="2086" priority="347" operator="containsText" text="Moderado">
      <formula>NOT(ISERROR(SEARCH("Moderado",L30)))</formula>
    </cfRule>
  </conditionalFormatting>
  <conditionalFormatting sqref="J30:J34">
    <cfRule type="containsText" dxfId="2085" priority="346" operator="containsText" text="Moderado">
      <formula>NOT(ISERROR(SEARCH("Moderado",J30)))</formula>
    </cfRule>
  </conditionalFormatting>
  <conditionalFormatting sqref="J30:J34">
    <cfRule type="containsText" dxfId="2084" priority="344" operator="containsText" text="Bajo">
      <formula>NOT(ISERROR(SEARCH("Bajo",J30)))</formula>
    </cfRule>
    <cfRule type="containsText" dxfId="2083" priority="345" operator="containsText" text="Extremo">
      <formula>NOT(ISERROR(SEARCH("Extremo",J30)))</formula>
    </cfRule>
  </conditionalFormatting>
  <conditionalFormatting sqref="K30:K34">
    <cfRule type="containsText" dxfId="2082" priority="342" operator="containsText" text="Baja">
      <formula>NOT(ISERROR(SEARCH("Baja",K30)))</formula>
    </cfRule>
    <cfRule type="containsText" dxfId="2081" priority="343" operator="containsText" text="Muy Baja">
      <formula>NOT(ISERROR(SEARCH("Muy Baja",K30)))</formula>
    </cfRule>
  </conditionalFormatting>
  <conditionalFormatting sqref="K30:K34">
    <cfRule type="containsText" dxfId="2080" priority="340" operator="containsText" text="Muy Alta">
      <formula>NOT(ISERROR(SEARCH("Muy Alta",K30)))</formula>
    </cfRule>
    <cfRule type="containsText" dxfId="2079" priority="341" operator="containsText" text="Alta">
      <formula>NOT(ISERROR(SEARCH("Alta",K30)))</formula>
    </cfRule>
  </conditionalFormatting>
  <conditionalFormatting sqref="L30:L34">
    <cfRule type="containsText" dxfId="2078" priority="336" operator="containsText" text="Catastrófico">
      <formula>NOT(ISERROR(SEARCH("Catastrófico",L30)))</formula>
    </cfRule>
    <cfRule type="containsText" dxfId="2077" priority="337" operator="containsText" text="Mayor">
      <formula>NOT(ISERROR(SEARCH("Mayor",L30)))</formula>
    </cfRule>
    <cfRule type="containsText" dxfId="2076" priority="338" operator="containsText" text="Menor">
      <formula>NOT(ISERROR(SEARCH("Menor",L30)))</formula>
    </cfRule>
    <cfRule type="containsText" dxfId="2075" priority="339" operator="containsText" text="Leve">
      <formula>NOT(ISERROR(SEARCH("Leve",L30)))</formula>
    </cfRule>
  </conditionalFormatting>
  <conditionalFormatting sqref="K35:L35">
    <cfRule type="containsText" dxfId="2074" priority="330" operator="containsText" text="3- Moderado">
      <formula>NOT(ISERROR(SEARCH("3- Moderado",K35)))</formula>
    </cfRule>
    <cfRule type="containsText" dxfId="2073" priority="331" operator="containsText" text="6- Moderado">
      <formula>NOT(ISERROR(SEARCH("6- Moderado",K35)))</formula>
    </cfRule>
    <cfRule type="containsText" dxfId="2072" priority="332" operator="containsText" text="4- Moderado">
      <formula>NOT(ISERROR(SEARCH("4- Moderado",K35)))</formula>
    </cfRule>
    <cfRule type="containsText" dxfId="2071" priority="333" operator="containsText" text="3- Bajo">
      <formula>NOT(ISERROR(SEARCH("3- Bajo",K35)))</formula>
    </cfRule>
    <cfRule type="containsText" dxfId="2070" priority="334" operator="containsText" text="4- Bajo">
      <formula>NOT(ISERROR(SEARCH("4- Bajo",K35)))</formula>
    </cfRule>
    <cfRule type="containsText" dxfId="2069" priority="335" operator="containsText" text="1- Bajo">
      <formula>NOT(ISERROR(SEARCH("1- Bajo",K35)))</formula>
    </cfRule>
  </conditionalFormatting>
  <conditionalFormatting sqref="H35:I35">
    <cfRule type="containsText" dxfId="2068" priority="324" operator="containsText" text="3- Moderado">
      <formula>NOT(ISERROR(SEARCH("3- Moderado",H35)))</formula>
    </cfRule>
    <cfRule type="containsText" dxfId="2067" priority="325" operator="containsText" text="6- Moderado">
      <formula>NOT(ISERROR(SEARCH("6- Moderado",H35)))</formula>
    </cfRule>
    <cfRule type="containsText" dxfId="2066" priority="326" operator="containsText" text="4- Moderado">
      <formula>NOT(ISERROR(SEARCH("4- Moderado",H35)))</formula>
    </cfRule>
    <cfRule type="containsText" dxfId="2065" priority="327" operator="containsText" text="3- Bajo">
      <formula>NOT(ISERROR(SEARCH("3- Bajo",H35)))</formula>
    </cfRule>
    <cfRule type="containsText" dxfId="2064" priority="328" operator="containsText" text="4- Bajo">
      <formula>NOT(ISERROR(SEARCH("4- Bajo",H35)))</formula>
    </cfRule>
    <cfRule type="containsText" dxfId="2063" priority="329" operator="containsText" text="1- Bajo">
      <formula>NOT(ISERROR(SEARCH("1- Bajo",H35)))</formula>
    </cfRule>
  </conditionalFormatting>
  <conditionalFormatting sqref="J35:J39">
    <cfRule type="containsText" dxfId="2062" priority="307" operator="containsText" text="Bajo">
      <formula>NOT(ISERROR(SEARCH("Bajo",J35)))</formula>
    </cfRule>
    <cfRule type="containsText" dxfId="2061" priority="308" operator="containsText" text="Moderado">
      <formula>NOT(ISERROR(SEARCH("Moderado",J35)))</formula>
    </cfRule>
    <cfRule type="containsText" dxfId="2060" priority="309" operator="containsText" text="Alto">
      <formula>NOT(ISERROR(SEARCH("Alto",J35)))</formula>
    </cfRule>
    <cfRule type="containsText" dxfId="2059"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058" priority="282" operator="containsText" text="Moderado">
      <formula>NOT(ISERROR(SEARCH("Moderado",M35)))</formula>
    </cfRule>
    <cfRule type="containsText" dxfId="2057" priority="302" operator="containsText" text="Bajo">
      <formula>NOT(ISERROR(SEARCH("Bajo",M35)))</formula>
    </cfRule>
    <cfRule type="containsText" dxfId="2056" priority="303" operator="containsText" text="Moderado">
      <formula>NOT(ISERROR(SEARCH("Moderado",M35)))</formula>
    </cfRule>
    <cfRule type="containsText" dxfId="2055" priority="304" operator="containsText" text="Alto">
      <formula>NOT(ISERROR(SEARCH("Alto",M35)))</formula>
    </cfRule>
    <cfRule type="containsText" dxfId="2054"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053" priority="296" operator="containsText" text="3- Moderado">
      <formula>NOT(ISERROR(SEARCH("3- Moderado",N35)))</formula>
    </cfRule>
    <cfRule type="containsText" dxfId="2052" priority="297" operator="containsText" text="6- Moderado">
      <formula>NOT(ISERROR(SEARCH("6- Moderado",N35)))</formula>
    </cfRule>
    <cfRule type="containsText" dxfId="2051" priority="298" operator="containsText" text="4- Moderado">
      <formula>NOT(ISERROR(SEARCH("4- Moderado",N35)))</formula>
    </cfRule>
    <cfRule type="containsText" dxfId="2050" priority="299" operator="containsText" text="3- Bajo">
      <formula>NOT(ISERROR(SEARCH("3- Bajo",N35)))</formula>
    </cfRule>
    <cfRule type="containsText" dxfId="2049" priority="300" operator="containsText" text="4- Bajo">
      <formula>NOT(ISERROR(SEARCH("4- Bajo",N35)))</formula>
    </cfRule>
    <cfRule type="containsText" dxfId="2048" priority="301" operator="containsText" text="1- Bajo">
      <formula>NOT(ISERROR(SEARCH("1- Bajo",N35)))</formula>
    </cfRule>
  </conditionalFormatting>
  <conditionalFormatting sqref="H35:H39">
    <cfRule type="containsText" dxfId="2047" priority="283" operator="containsText" text="Muy Alta">
      <formula>NOT(ISERROR(SEARCH("Muy Alta",H35)))</formula>
    </cfRule>
    <cfRule type="containsText" dxfId="2046" priority="284" operator="containsText" text="Alta">
      <formula>NOT(ISERROR(SEARCH("Alta",H35)))</formula>
    </cfRule>
    <cfRule type="containsText" dxfId="2045" priority="285" operator="containsText" text="Muy Alta">
      <formula>NOT(ISERROR(SEARCH("Muy Alta",H35)))</formula>
    </cfRule>
    <cfRule type="containsText" dxfId="2044" priority="290" operator="containsText" text="Muy Baja">
      <formula>NOT(ISERROR(SEARCH("Muy Baja",H35)))</formula>
    </cfRule>
    <cfRule type="containsText" dxfId="2043" priority="291" operator="containsText" text="Baja">
      <formula>NOT(ISERROR(SEARCH("Baja",H35)))</formula>
    </cfRule>
    <cfRule type="containsText" dxfId="2042" priority="292" operator="containsText" text="Media">
      <formula>NOT(ISERROR(SEARCH("Media",H35)))</formula>
    </cfRule>
    <cfRule type="containsText" dxfId="2041" priority="293" operator="containsText" text="Alta">
      <formula>NOT(ISERROR(SEARCH("Alta",H35)))</formula>
    </cfRule>
    <cfRule type="containsText" dxfId="2040" priority="295" operator="containsText" text="Muy Alta">
      <formula>NOT(ISERROR(SEARCH("Muy Alta",H35)))</formula>
    </cfRule>
  </conditionalFormatting>
  <conditionalFormatting sqref="I35:I39">
    <cfRule type="containsText" dxfId="2039" priority="286" operator="containsText" text="Catastrófico">
      <formula>NOT(ISERROR(SEARCH("Catastrófico",I35)))</formula>
    </cfRule>
    <cfRule type="containsText" dxfId="2038" priority="287" operator="containsText" text="Mayor">
      <formula>NOT(ISERROR(SEARCH("Mayor",I35)))</formula>
    </cfRule>
    <cfRule type="containsText" dxfId="2037" priority="288" operator="containsText" text="Menor">
      <formula>NOT(ISERROR(SEARCH("Menor",I35)))</formula>
    </cfRule>
    <cfRule type="containsText" dxfId="2036" priority="289" operator="containsText" text="Leve">
      <formula>NOT(ISERROR(SEARCH("Leve",I35)))</formula>
    </cfRule>
    <cfRule type="containsText" dxfId="2035" priority="294" operator="containsText" text="Moderado">
      <formula>NOT(ISERROR(SEARCH("Moderado",I35)))</formula>
    </cfRule>
  </conditionalFormatting>
  <conditionalFormatting sqref="K35:K39">
    <cfRule type="containsText" dxfId="2034" priority="281" operator="containsText" text="Media">
      <formula>NOT(ISERROR(SEARCH("Media",K35)))</formula>
    </cfRule>
  </conditionalFormatting>
  <conditionalFormatting sqref="L35:L39">
    <cfRule type="containsText" dxfId="2033" priority="280" operator="containsText" text="Moderado">
      <formula>NOT(ISERROR(SEARCH("Moderado",L35)))</formula>
    </cfRule>
  </conditionalFormatting>
  <conditionalFormatting sqref="J35:J39">
    <cfRule type="containsText" dxfId="2032" priority="279" operator="containsText" text="Moderado">
      <formula>NOT(ISERROR(SEARCH("Moderado",J35)))</formula>
    </cfRule>
  </conditionalFormatting>
  <conditionalFormatting sqref="J35:J39">
    <cfRule type="containsText" dxfId="2031" priority="277" operator="containsText" text="Bajo">
      <formula>NOT(ISERROR(SEARCH("Bajo",J35)))</formula>
    </cfRule>
    <cfRule type="containsText" dxfId="2030" priority="278" operator="containsText" text="Extremo">
      <formula>NOT(ISERROR(SEARCH("Extremo",J35)))</formula>
    </cfRule>
  </conditionalFormatting>
  <conditionalFormatting sqref="K35:K39">
    <cfRule type="containsText" dxfId="2029" priority="275" operator="containsText" text="Baja">
      <formula>NOT(ISERROR(SEARCH("Baja",K35)))</formula>
    </cfRule>
    <cfRule type="containsText" dxfId="2028" priority="276" operator="containsText" text="Muy Baja">
      <formula>NOT(ISERROR(SEARCH("Muy Baja",K35)))</formula>
    </cfRule>
  </conditionalFormatting>
  <conditionalFormatting sqref="K35:K39">
    <cfRule type="containsText" dxfId="2027" priority="273" operator="containsText" text="Muy Alta">
      <formula>NOT(ISERROR(SEARCH("Muy Alta",K35)))</formula>
    </cfRule>
    <cfRule type="containsText" dxfId="2026" priority="274" operator="containsText" text="Alta">
      <formula>NOT(ISERROR(SEARCH("Alta",K35)))</formula>
    </cfRule>
  </conditionalFormatting>
  <conditionalFormatting sqref="L35:L39">
    <cfRule type="containsText" dxfId="2025" priority="269" operator="containsText" text="Catastrófico">
      <formula>NOT(ISERROR(SEARCH("Catastrófico",L35)))</formula>
    </cfRule>
    <cfRule type="containsText" dxfId="2024" priority="270" operator="containsText" text="Mayor">
      <formula>NOT(ISERROR(SEARCH("Mayor",L35)))</formula>
    </cfRule>
    <cfRule type="containsText" dxfId="2023" priority="271" operator="containsText" text="Menor">
      <formula>NOT(ISERROR(SEARCH("Menor",L35)))</formula>
    </cfRule>
    <cfRule type="containsText" dxfId="2022" priority="272" operator="containsText" text="Leve">
      <formula>NOT(ISERROR(SEARCH("Leve",L35)))</formula>
    </cfRule>
  </conditionalFormatting>
  <conditionalFormatting sqref="K40:L40">
    <cfRule type="containsText" dxfId="2021" priority="263" operator="containsText" text="3- Moderado">
      <formula>NOT(ISERROR(SEARCH("3- Moderado",K40)))</formula>
    </cfRule>
    <cfRule type="containsText" dxfId="2020" priority="264" operator="containsText" text="6- Moderado">
      <formula>NOT(ISERROR(SEARCH("6- Moderado",K40)))</formula>
    </cfRule>
    <cfRule type="containsText" dxfId="2019" priority="265" operator="containsText" text="4- Moderado">
      <formula>NOT(ISERROR(SEARCH("4- Moderado",K40)))</formula>
    </cfRule>
    <cfRule type="containsText" dxfId="2018" priority="266" operator="containsText" text="3- Bajo">
      <formula>NOT(ISERROR(SEARCH("3- Bajo",K40)))</formula>
    </cfRule>
    <cfRule type="containsText" dxfId="2017" priority="267" operator="containsText" text="4- Bajo">
      <formula>NOT(ISERROR(SEARCH("4- Bajo",K40)))</formula>
    </cfRule>
    <cfRule type="containsText" dxfId="2016" priority="268" operator="containsText" text="1- Bajo">
      <formula>NOT(ISERROR(SEARCH("1- Bajo",K40)))</formula>
    </cfRule>
  </conditionalFormatting>
  <conditionalFormatting sqref="H40:I40">
    <cfRule type="containsText" dxfId="2015" priority="257" operator="containsText" text="3- Moderado">
      <formula>NOT(ISERROR(SEARCH("3- Moderado",H40)))</formula>
    </cfRule>
    <cfRule type="containsText" dxfId="2014" priority="258" operator="containsText" text="6- Moderado">
      <formula>NOT(ISERROR(SEARCH("6- Moderado",H40)))</formula>
    </cfRule>
    <cfRule type="containsText" dxfId="2013" priority="259" operator="containsText" text="4- Moderado">
      <formula>NOT(ISERROR(SEARCH("4- Moderado",H40)))</formula>
    </cfRule>
    <cfRule type="containsText" dxfId="2012" priority="260" operator="containsText" text="3- Bajo">
      <formula>NOT(ISERROR(SEARCH("3- Bajo",H40)))</formula>
    </cfRule>
    <cfRule type="containsText" dxfId="2011" priority="261" operator="containsText" text="4- Bajo">
      <formula>NOT(ISERROR(SEARCH("4- Bajo",H40)))</formula>
    </cfRule>
    <cfRule type="containsText" dxfId="2010" priority="262" operator="containsText" text="1- Bajo">
      <formula>NOT(ISERROR(SEARCH("1- Bajo",H40)))</formula>
    </cfRule>
  </conditionalFormatting>
  <conditionalFormatting sqref="J40:J44">
    <cfRule type="containsText" dxfId="2009" priority="240" operator="containsText" text="Bajo">
      <formula>NOT(ISERROR(SEARCH("Bajo",J40)))</formula>
    </cfRule>
    <cfRule type="containsText" dxfId="2008" priority="241" operator="containsText" text="Moderado">
      <formula>NOT(ISERROR(SEARCH("Moderado",J40)))</formula>
    </cfRule>
    <cfRule type="containsText" dxfId="2007" priority="242" operator="containsText" text="Alto">
      <formula>NOT(ISERROR(SEARCH("Alto",J40)))</formula>
    </cfRule>
    <cfRule type="containsText" dxfId="2006"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005" priority="215" operator="containsText" text="Moderado">
      <formula>NOT(ISERROR(SEARCH("Moderado",M40)))</formula>
    </cfRule>
    <cfRule type="containsText" dxfId="2004" priority="235" operator="containsText" text="Bajo">
      <formula>NOT(ISERROR(SEARCH("Bajo",M40)))</formula>
    </cfRule>
    <cfRule type="containsText" dxfId="2003" priority="236" operator="containsText" text="Moderado">
      <formula>NOT(ISERROR(SEARCH("Moderado",M40)))</formula>
    </cfRule>
    <cfRule type="containsText" dxfId="2002" priority="237" operator="containsText" text="Alto">
      <formula>NOT(ISERROR(SEARCH("Alto",M40)))</formula>
    </cfRule>
    <cfRule type="containsText" dxfId="2001"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000" priority="229" operator="containsText" text="3- Moderado">
      <formula>NOT(ISERROR(SEARCH("3- Moderado",N40)))</formula>
    </cfRule>
    <cfRule type="containsText" dxfId="1999" priority="230" operator="containsText" text="6- Moderado">
      <formula>NOT(ISERROR(SEARCH("6- Moderado",N40)))</formula>
    </cfRule>
    <cfRule type="containsText" dxfId="1998" priority="231" operator="containsText" text="4- Moderado">
      <formula>NOT(ISERROR(SEARCH("4- Moderado",N40)))</formula>
    </cfRule>
    <cfRule type="containsText" dxfId="1997" priority="232" operator="containsText" text="3- Bajo">
      <formula>NOT(ISERROR(SEARCH("3- Bajo",N40)))</formula>
    </cfRule>
    <cfRule type="containsText" dxfId="1996" priority="233" operator="containsText" text="4- Bajo">
      <formula>NOT(ISERROR(SEARCH("4- Bajo",N40)))</formula>
    </cfRule>
    <cfRule type="containsText" dxfId="1995" priority="234" operator="containsText" text="1- Bajo">
      <formula>NOT(ISERROR(SEARCH("1- Bajo",N40)))</formula>
    </cfRule>
  </conditionalFormatting>
  <conditionalFormatting sqref="H40:H44">
    <cfRule type="containsText" dxfId="1994" priority="216" operator="containsText" text="Muy Alta">
      <formula>NOT(ISERROR(SEARCH("Muy Alta",H40)))</formula>
    </cfRule>
    <cfRule type="containsText" dxfId="1993" priority="217" operator="containsText" text="Alta">
      <formula>NOT(ISERROR(SEARCH("Alta",H40)))</formula>
    </cfRule>
    <cfRule type="containsText" dxfId="1992" priority="218" operator="containsText" text="Muy Alta">
      <formula>NOT(ISERROR(SEARCH("Muy Alta",H40)))</formula>
    </cfRule>
    <cfRule type="containsText" dxfId="1991" priority="223" operator="containsText" text="Muy Baja">
      <formula>NOT(ISERROR(SEARCH("Muy Baja",H40)))</formula>
    </cfRule>
    <cfRule type="containsText" dxfId="1990" priority="224" operator="containsText" text="Baja">
      <formula>NOT(ISERROR(SEARCH("Baja",H40)))</formula>
    </cfRule>
    <cfRule type="containsText" dxfId="1989" priority="225" operator="containsText" text="Media">
      <formula>NOT(ISERROR(SEARCH("Media",H40)))</formula>
    </cfRule>
    <cfRule type="containsText" dxfId="1988" priority="226" operator="containsText" text="Alta">
      <formula>NOT(ISERROR(SEARCH("Alta",H40)))</formula>
    </cfRule>
    <cfRule type="containsText" dxfId="1987" priority="228" operator="containsText" text="Muy Alta">
      <formula>NOT(ISERROR(SEARCH("Muy Alta",H40)))</formula>
    </cfRule>
  </conditionalFormatting>
  <conditionalFormatting sqref="I40:I44">
    <cfRule type="containsText" dxfId="1986" priority="219" operator="containsText" text="Catastrófico">
      <formula>NOT(ISERROR(SEARCH("Catastrófico",I40)))</formula>
    </cfRule>
    <cfRule type="containsText" dxfId="1985" priority="220" operator="containsText" text="Mayor">
      <formula>NOT(ISERROR(SEARCH("Mayor",I40)))</formula>
    </cfRule>
    <cfRule type="containsText" dxfId="1984" priority="221" operator="containsText" text="Menor">
      <formula>NOT(ISERROR(SEARCH("Menor",I40)))</formula>
    </cfRule>
    <cfRule type="containsText" dxfId="1983" priority="222" operator="containsText" text="Leve">
      <formula>NOT(ISERROR(SEARCH("Leve",I40)))</formula>
    </cfRule>
    <cfRule type="containsText" dxfId="1982" priority="227" operator="containsText" text="Moderado">
      <formula>NOT(ISERROR(SEARCH("Moderado",I40)))</formula>
    </cfRule>
  </conditionalFormatting>
  <conditionalFormatting sqref="K40:K44">
    <cfRule type="containsText" dxfId="1981" priority="214" operator="containsText" text="Media">
      <formula>NOT(ISERROR(SEARCH("Media",K40)))</formula>
    </cfRule>
  </conditionalFormatting>
  <conditionalFormatting sqref="L40:L44">
    <cfRule type="containsText" dxfId="1980" priority="213" operator="containsText" text="Moderado">
      <formula>NOT(ISERROR(SEARCH("Moderado",L40)))</formula>
    </cfRule>
  </conditionalFormatting>
  <conditionalFormatting sqref="J40:J44">
    <cfRule type="containsText" dxfId="1979" priority="212" operator="containsText" text="Moderado">
      <formula>NOT(ISERROR(SEARCH("Moderado",J40)))</formula>
    </cfRule>
  </conditionalFormatting>
  <conditionalFormatting sqref="J40:J44">
    <cfRule type="containsText" dxfId="1978" priority="210" operator="containsText" text="Bajo">
      <formula>NOT(ISERROR(SEARCH("Bajo",J40)))</formula>
    </cfRule>
    <cfRule type="containsText" dxfId="1977" priority="211" operator="containsText" text="Extremo">
      <formula>NOT(ISERROR(SEARCH("Extremo",J40)))</formula>
    </cfRule>
  </conditionalFormatting>
  <conditionalFormatting sqref="K40:K44">
    <cfRule type="containsText" dxfId="1976" priority="208" operator="containsText" text="Baja">
      <formula>NOT(ISERROR(SEARCH("Baja",K40)))</formula>
    </cfRule>
    <cfRule type="containsText" dxfId="1975" priority="209" operator="containsText" text="Muy Baja">
      <formula>NOT(ISERROR(SEARCH("Muy Baja",K40)))</formula>
    </cfRule>
  </conditionalFormatting>
  <conditionalFormatting sqref="K40:K44">
    <cfRule type="containsText" dxfId="1974" priority="206" operator="containsText" text="Muy Alta">
      <formula>NOT(ISERROR(SEARCH("Muy Alta",K40)))</formula>
    </cfRule>
    <cfRule type="containsText" dxfId="1973" priority="207" operator="containsText" text="Alta">
      <formula>NOT(ISERROR(SEARCH("Alta",K40)))</formula>
    </cfRule>
  </conditionalFormatting>
  <conditionalFormatting sqref="L40:L44">
    <cfRule type="containsText" dxfId="1972" priority="202" operator="containsText" text="Catastrófico">
      <formula>NOT(ISERROR(SEARCH("Catastrófico",L40)))</formula>
    </cfRule>
    <cfRule type="containsText" dxfId="1971" priority="203" operator="containsText" text="Mayor">
      <formula>NOT(ISERROR(SEARCH("Mayor",L40)))</formula>
    </cfRule>
    <cfRule type="containsText" dxfId="1970" priority="204" operator="containsText" text="Menor">
      <formula>NOT(ISERROR(SEARCH("Menor",L40)))</formula>
    </cfRule>
    <cfRule type="containsText" dxfId="1969" priority="205" operator="containsText" text="Leve">
      <formula>NOT(ISERROR(SEARCH("Leve",L40)))</formula>
    </cfRule>
  </conditionalFormatting>
  <conditionalFormatting sqref="K45:L45">
    <cfRule type="containsText" dxfId="1968" priority="196" operator="containsText" text="3- Moderado">
      <formula>NOT(ISERROR(SEARCH("3- Moderado",K45)))</formula>
    </cfRule>
    <cfRule type="containsText" dxfId="1967" priority="197" operator="containsText" text="6- Moderado">
      <formula>NOT(ISERROR(SEARCH("6- Moderado",K45)))</formula>
    </cfRule>
    <cfRule type="containsText" dxfId="1966" priority="198" operator="containsText" text="4- Moderado">
      <formula>NOT(ISERROR(SEARCH("4- Moderado",K45)))</formula>
    </cfRule>
    <cfRule type="containsText" dxfId="1965" priority="199" operator="containsText" text="3- Bajo">
      <formula>NOT(ISERROR(SEARCH("3- Bajo",K45)))</formula>
    </cfRule>
    <cfRule type="containsText" dxfId="1964" priority="200" operator="containsText" text="4- Bajo">
      <formula>NOT(ISERROR(SEARCH("4- Bajo",K45)))</formula>
    </cfRule>
    <cfRule type="containsText" dxfId="1963" priority="201" operator="containsText" text="1- Bajo">
      <formula>NOT(ISERROR(SEARCH("1- Bajo",K45)))</formula>
    </cfRule>
  </conditionalFormatting>
  <conditionalFormatting sqref="H45:I45">
    <cfRule type="containsText" dxfId="1962" priority="190" operator="containsText" text="3- Moderado">
      <formula>NOT(ISERROR(SEARCH("3- Moderado",H45)))</formula>
    </cfRule>
    <cfRule type="containsText" dxfId="1961" priority="191" operator="containsText" text="6- Moderado">
      <formula>NOT(ISERROR(SEARCH("6- Moderado",H45)))</formula>
    </cfRule>
    <cfRule type="containsText" dxfId="1960" priority="192" operator="containsText" text="4- Moderado">
      <formula>NOT(ISERROR(SEARCH("4- Moderado",H45)))</formula>
    </cfRule>
    <cfRule type="containsText" dxfId="1959" priority="193" operator="containsText" text="3- Bajo">
      <formula>NOT(ISERROR(SEARCH("3- Bajo",H45)))</formula>
    </cfRule>
    <cfRule type="containsText" dxfId="1958" priority="194" operator="containsText" text="4- Bajo">
      <formula>NOT(ISERROR(SEARCH("4- Bajo",H45)))</formula>
    </cfRule>
    <cfRule type="containsText" dxfId="1957" priority="195" operator="containsText" text="1- Bajo">
      <formula>NOT(ISERROR(SEARCH("1- Bajo",H45)))</formula>
    </cfRule>
  </conditionalFormatting>
  <conditionalFormatting sqref="J45:J49">
    <cfRule type="containsText" dxfId="1956" priority="173" operator="containsText" text="Bajo">
      <formula>NOT(ISERROR(SEARCH("Bajo",J45)))</formula>
    </cfRule>
    <cfRule type="containsText" dxfId="1955" priority="174" operator="containsText" text="Moderado">
      <formula>NOT(ISERROR(SEARCH("Moderado",J45)))</formula>
    </cfRule>
    <cfRule type="containsText" dxfId="1954" priority="175" operator="containsText" text="Alto">
      <formula>NOT(ISERROR(SEARCH("Alto",J45)))</formula>
    </cfRule>
    <cfRule type="containsText" dxfId="1953"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952" priority="148" operator="containsText" text="Moderado">
      <formula>NOT(ISERROR(SEARCH("Moderado",M45)))</formula>
    </cfRule>
    <cfRule type="containsText" dxfId="1951" priority="168" operator="containsText" text="Bajo">
      <formula>NOT(ISERROR(SEARCH("Bajo",M45)))</formula>
    </cfRule>
    <cfRule type="containsText" dxfId="1950" priority="169" operator="containsText" text="Moderado">
      <formula>NOT(ISERROR(SEARCH("Moderado",M45)))</formula>
    </cfRule>
    <cfRule type="containsText" dxfId="1949" priority="170" operator="containsText" text="Alto">
      <formula>NOT(ISERROR(SEARCH("Alto",M45)))</formula>
    </cfRule>
    <cfRule type="containsText" dxfId="1948"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947" priority="162" operator="containsText" text="3- Moderado">
      <formula>NOT(ISERROR(SEARCH("3- Moderado",N45)))</formula>
    </cfRule>
    <cfRule type="containsText" dxfId="1946" priority="163" operator="containsText" text="6- Moderado">
      <formula>NOT(ISERROR(SEARCH("6- Moderado",N45)))</formula>
    </cfRule>
    <cfRule type="containsText" dxfId="1945" priority="164" operator="containsText" text="4- Moderado">
      <formula>NOT(ISERROR(SEARCH("4- Moderado",N45)))</formula>
    </cfRule>
    <cfRule type="containsText" dxfId="1944" priority="165" operator="containsText" text="3- Bajo">
      <formula>NOT(ISERROR(SEARCH("3- Bajo",N45)))</formula>
    </cfRule>
    <cfRule type="containsText" dxfId="1943" priority="166" operator="containsText" text="4- Bajo">
      <formula>NOT(ISERROR(SEARCH("4- Bajo",N45)))</formula>
    </cfRule>
    <cfRule type="containsText" dxfId="1942" priority="167" operator="containsText" text="1- Bajo">
      <formula>NOT(ISERROR(SEARCH("1- Bajo",N45)))</formula>
    </cfRule>
  </conditionalFormatting>
  <conditionalFormatting sqref="H45:H49">
    <cfRule type="containsText" dxfId="1941" priority="149" operator="containsText" text="Muy Alta">
      <formula>NOT(ISERROR(SEARCH("Muy Alta",H45)))</formula>
    </cfRule>
    <cfRule type="containsText" dxfId="1940" priority="150" operator="containsText" text="Alta">
      <formula>NOT(ISERROR(SEARCH("Alta",H45)))</formula>
    </cfRule>
    <cfRule type="containsText" dxfId="1939" priority="151" operator="containsText" text="Muy Alta">
      <formula>NOT(ISERROR(SEARCH("Muy Alta",H45)))</formula>
    </cfRule>
    <cfRule type="containsText" dxfId="1938" priority="156" operator="containsText" text="Muy Baja">
      <formula>NOT(ISERROR(SEARCH("Muy Baja",H45)))</formula>
    </cfRule>
    <cfRule type="containsText" dxfId="1937" priority="157" operator="containsText" text="Baja">
      <formula>NOT(ISERROR(SEARCH("Baja",H45)))</formula>
    </cfRule>
    <cfRule type="containsText" dxfId="1936" priority="158" operator="containsText" text="Media">
      <formula>NOT(ISERROR(SEARCH("Media",H45)))</formula>
    </cfRule>
    <cfRule type="containsText" dxfId="1935" priority="159" operator="containsText" text="Alta">
      <formula>NOT(ISERROR(SEARCH("Alta",H45)))</formula>
    </cfRule>
    <cfRule type="containsText" dxfId="1934" priority="161" operator="containsText" text="Muy Alta">
      <formula>NOT(ISERROR(SEARCH("Muy Alta",H45)))</formula>
    </cfRule>
  </conditionalFormatting>
  <conditionalFormatting sqref="I45:I49">
    <cfRule type="containsText" dxfId="1933" priority="152" operator="containsText" text="Catastrófico">
      <formula>NOT(ISERROR(SEARCH("Catastrófico",I45)))</formula>
    </cfRule>
    <cfRule type="containsText" dxfId="1932" priority="153" operator="containsText" text="Mayor">
      <formula>NOT(ISERROR(SEARCH("Mayor",I45)))</formula>
    </cfRule>
    <cfRule type="containsText" dxfId="1931" priority="154" operator="containsText" text="Menor">
      <formula>NOT(ISERROR(SEARCH("Menor",I45)))</formula>
    </cfRule>
    <cfRule type="containsText" dxfId="1930" priority="155" operator="containsText" text="Leve">
      <formula>NOT(ISERROR(SEARCH("Leve",I45)))</formula>
    </cfRule>
    <cfRule type="containsText" dxfId="1929" priority="160" operator="containsText" text="Moderado">
      <formula>NOT(ISERROR(SEARCH("Moderado",I45)))</formula>
    </cfRule>
  </conditionalFormatting>
  <conditionalFormatting sqref="K45:K49">
    <cfRule type="containsText" dxfId="1928" priority="147" operator="containsText" text="Media">
      <formula>NOT(ISERROR(SEARCH("Media",K45)))</formula>
    </cfRule>
  </conditionalFormatting>
  <conditionalFormatting sqref="L45:L49">
    <cfRule type="containsText" dxfId="1927" priority="146" operator="containsText" text="Moderado">
      <formula>NOT(ISERROR(SEARCH("Moderado",L45)))</formula>
    </cfRule>
  </conditionalFormatting>
  <conditionalFormatting sqref="J45:J49">
    <cfRule type="containsText" dxfId="1926" priority="145" operator="containsText" text="Moderado">
      <formula>NOT(ISERROR(SEARCH("Moderado",J45)))</formula>
    </cfRule>
  </conditionalFormatting>
  <conditionalFormatting sqref="J45:J49">
    <cfRule type="containsText" dxfId="1925" priority="143" operator="containsText" text="Bajo">
      <formula>NOT(ISERROR(SEARCH("Bajo",J45)))</formula>
    </cfRule>
    <cfRule type="containsText" dxfId="1924" priority="144" operator="containsText" text="Extremo">
      <formula>NOT(ISERROR(SEARCH("Extremo",J45)))</formula>
    </cfRule>
  </conditionalFormatting>
  <conditionalFormatting sqref="K45:K49">
    <cfRule type="containsText" dxfId="1923" priority="141" operator="containsText" text="Baja">
      <formula>NOT(ISERROR(SEARCH("Baja",K45)))</formula>
    </cfRule>
    <cfRule type="containsText" dxfId="1922" priority="142" operator="containsText" text="Muy Baja">
      <formula>NOT(ISERROR(SEARCH("Muy Baja",K45)))</formula>
    </cfRule>
  </conditionalFormatting>
  <conditionalFormatting sqref="K45:K49">
    <cfRule type="containsText" dxfId="1921" priority="139" operator="containsText" text="Muy Alta">
      <formula>NOT(ISERROR(SEARCH("Muy Alta",K45)))</formula>
    </cfRule>
    <cfRule type="containsText" dxfId="1920" priority="140" operator="containsText" text="Alta">
      <formula>NOT(ISERROR(SEARCH("Alta",K45)))</formula>
    </cfRule>
  </conditionalFormatting>
  <conditionalFormatting sqref="L45:L49">
    <cfRule type="containsText" dxfId="1919" priority="135" operator="containsText" text="Catastrófico">
      <formula>NOT(ISERROR(SEARCH("Catastrófico",L45)))</formula>
    </cfRule>
    <cfRule type="containsText" dxfId="1918" priority="136" operator="containsText" text="Mayor">
      <formula>NOT(ISERROR(SEARCH("Mayor",L45)))</formula>
    </cfRule>
    <cfRule type="containsText" dxfId="1917" priority="137" operator="containsText" text="Menor">
      <formula>NOT(ISERROR(SEARCH("Menor",L45)))</formula>
    </cfRule>
    <cfRule type="containsText" dxfId="1916" priority="138"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7000000}">
          <x14:formula1>
            <xm:f>'D:\Users\grodrigc.RAMAJUDICIAL\Desktop\COMPARTIDA\ARCHIVO 2021\COORDINACION SIGCMA\[Matriz de Riesgos SIGCMA 5x5 Dependencias Administrativas1.xlsx]LISTA'!#REF!</xm:f>
          </x14:formula1>
          <xm:sqref>G10:G14</xm:sqref>
        </x14:dataValidation>
        <x14:dataValidation type="list" allowBlank="1" showInputMessage="1" showErrorMessage="1" xr:uid="{00000000-0002-0000-0C00-000008000000}">
          <x14:formula1>
            <xm:f>'C:\Users\USER\AppData\Local\Temp\Rar$DIa5240.12599\[09AdministracionCarreraJudicial.xlsx]LISTA'!#REF!</xm:f>
          </x14:formula1>
          <xm:sqref>G15:G49 C15:C49</xm:sqref>
        </x14:dataValidation>
        <x14:dataValidation type="list" allowBlank="1" showInputMessage="1" showErrorMessage="1" xr:uid="{00000000-0002-0000-0C00-000009000000}">
          <x14:formula1>
            <xm:f>'D:\Users\grodrigc.RAMAJUDICIAL\Desktop\COMPARTIDA\ARCHIVO 2021\COORDINACION SIGCMA\[Matriz de Riesgos SIGCMA 5x5 Dependencias Administrativas1.xlsx]LISTA'!#REF!</xm:f>
          </x14:formula1>
          <xm:sqref>C10:C14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49"/>
  <sheetViews>
    <sheetView topLeftCell="A26" zoomScale="86" zoomScaleNormal="86" workbookViewId="0">
      <selection activeCell="U55" sqref="U55"/>
    </sheetView>
  </sheetViews>
  <sheetFormatPr baseColWidth="10" defaultColWidth="11.42578125" defaultRowHeight="15"/>
  <cols>
    <col min="1" max="2" width="18.42578125" style="81" customWidth="1"/>
    <col min="3" max="3" width="25.42578125" customWidth="1"/>
    <col min="4" max="4" width="31.7109375" style="81" customWidth="1"/>
    <col min="5" max="5" width="20.85546875"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3" customWidth="1"/>
    <col min="21" max="176" width="11.42578125" style="106"/>
  </cols>
  <sheetData>
    <row r="1" spans="1:278" s="135" customFormat="1" ht="16.5" customHeight="1">
      <c r="A1" s="566"/>
      <c r="B1" s="567"/>
      <c r="C1" s="567"/>
      <c r="D1" s="570" t="s">
        <v>359</v>
      </c>
      <c r="E1" s="570"/>
      <c r="F1" s="570"/>
      <c r="G1" s="570"/>
      <c r="H1" s="570"/>
      <c r="I1" s="570"/>
      <c r="J1" s="570"/>
      <c r="K1" s="570"/>
      <c r="L1" s="570"/>
      <c r="M1" s="570"/>
      <c r="N1" s="570"/>
      <c r="O1" s="570"/>
      <c r="P1" s="570"/>
      <c r="Q1" s="571"/>
      <c r="R1" s="403" t="s">
        <v>67</v>
      </c>
      <c r="S1" s="403"/>
      <c r="T1" s="403"/>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568"/>
      <c r="B2" s="569"/>
      <c r="C2" s="569"/>
      <c r="D2" s="572"/>
      <c r="E2" s="572"/>
      <c r="F2" s="572"/>
      <c r="G2" s="572"/>
      <c r="H2" s="572"/>
      <c r="I2" s="572"/>
      <c r="J2" s="572"/>
      <c r="K2" s="572"/>
      <c r="L2" s="572"/>
      <c r="M2" s="572"/>
      <c r="N2" s="572"/>
      <c r="O2" s="572"/>
      <c r="P2" s="572"/>
      <c r="Q2" s="573"/>
      <c r="R2" s="403"/>
      <c r="S2" s="403"/>
      <c r="T2" s="403"/>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215"/>
      <c r="D3" s="572"/>
      <c r="E3" s="572"/>
      <c r="F3" s="572"/>
      <c r="G3" s="572"/>
      <c r="H3" s="572"/>
      <c r="I3" s="572"/>
      <c r="J3" s="572"/>
      <c r="K3" s="572"/>
      <c r="L3" s="572"/>
      <c r="M3" s="572"/>
      <c r="N3" s="572"/>
      <c r="O3" s="572"/>
      <c r="P3" s="572"/>
      <c r="Q3" s="573"/>
      <c r="R3" s="403"/>
      <c r="S3" s="403"/>
      <c r="T3" s="403"/>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555" t="s">
        <v>0</v>
      </c>
      <c r="B4" s="556"/>
      <c r="C4" s="557"/>
      <c r="D4" s="576" t="str">
        <f>'[9]Mapa Final'!D4</f>
        <v>Administración de la Carrera Judicial</v>
      </c>
      <c r="E4" s="577"/>
      <c r="F4" s="577"/>
      <c r="G4" s="577"/>
      <c r="H4" s="577"/>
      <c r="I4" s="577"/>
      <c r="J4" s="577"/>
      <c r="K4" s="577"/>
      <c r="L4" s="577"/>
      <c r="M4" s="577"/>
      <c r="N4" s="578"/>
      <c r="O4" s="579"/>
      <c r="P4" s="579"/>
      <c r="Q4" s="57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555" t="s">
        <v>1</v>
      </c>
      <c r="B5" s="556"/>
      <c r="C5" s="557"/>
      <c r="D5" s="558" t="str">
        <f>'[9]Mapa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59"/>
      <c r="F5" s="559"/>
      <c r="G5" s="559"/>
      <c r="H5" s="559"/>
      <c r="I5" s="559"/>
      <c r="J5" s="559"/>
      <c r="K5" s="559"/>
      <c r="L5" s="559"/>
      <c r="M5" s="559"/>
      <c r="N5" s="560"/>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555" t="s">
        <v>2</v>
      </c>
      <c r="B6" s="556"/>
      <c r="C6" s="557"/>
      <c r="D6" s="558" t="str">
        <f>'[9]Mapa Final'!D6</f>
        <v xml:space="preserve">Nivel Seccional </v>
      </c>
      <c r="E6" s="559"/>
      <c r="F6" s="559"/>
      <c r="G6" s="559"/>
      <c r="H6" s="559"/>
      <c r="I6" s="559"/>
      <c r="J6" s="559"/>
      <c r="K6" s="559"/>
      <c r="L6" s="559"/>
      <c r="M6" s="559"/>
      <c r="N6" s="560"/>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40.5" customHeight="1" thickTop="1" thickBot="1">
      <c r="A7" s="561" t="s">
        <v>341</v>
      </c>
      <c r="B7" s="562"/>
      <c r="C7" s="562"/>
      <c r="D7" s="562"/>
      <c r="E7" s="562"/>
      <c r="F7" s="563"/>
      <c r="G7" s="149"/>
      <c r="H7" s="564" t="s">
        <v>342</v>
      </c>
      <c r="I7" s="564"/>
      <c r="J7" s="564"/>
      <c r="K7" s="564" t="s">
        <v>343</v>
      </c>
      <c r="L7" s="564"/>
      <c r="M7" s="564"/>
      <c r="N7" s="565" t="s">
        <v>344</v>
      </c>
      <c r="O7" s="574" t="s">
        <v>345</v>
      </c>
      <c r="P7" s="540" t="s">
        <v>346</v>
      </c>
      <c r="Q7" s="541"/>
      <c r="R7" s="540" t="s">
        <v>347</v>
      </c>
      <c r="S7" s="541"/>
      <c r="T7" s="542" t="s">
        <v>348</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196</v>
      </c>
      <c r="B8" s="158" t="s">
        <v>370</v>
      </c>
      <c r="C8" s="159" t="s">
        <v>8</v>
      </c>
      <c r="D8" s="150" t="s">
        <v>356</v>
      </c>
      <c r="E8" s="216" t="s">
        <v>10</v>
      </c>
      <c r="F8" s="216" t="s">
        <v>11</v>
      </c>
      <c r="G8" s="216" t="s">
        <v>12</v>
      </c>
      <c r="H8" s="151" t="s">
        <v>349</v>
      </c>
      <c r="I8" s="151" t="s">
        <v>38</v>
      </c>
      <c r="J8" s="151" t="s">
        <v>350</v>
      </c>
      <c r="K8" s="151" t="s">
        <v>349</v>
      </c>
      <c r="L8" s="151" t="s">
        <v>351</v>
      </c>
      <c r="M8" s="151" t="s">
        <v>350</v>
      </c>
      <c r="N8" s="565"/>
      <c r="O8" s="575"/>
      <c r="P8" s="152" t="s">
        <v>352</v>
      </c>
      <c r="Q8" s="152" t="s">
        <v>353</v>
      </c>
      <c r="R8" s="152" t="s">
        <v>354</v>
      </c>
      <c r="S8" s="152" t="s">
        <v>355</v>
      </c>
      <c r="T8" s="54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43"/>
      <c r="B9" s="544"/>
      <c r="C9" s="544"/>
      <c r="D9" s="544"/>
      <c r="E9" s="544"/>
      <c r="F9" s="544"/>
      <c r="G9" s="544"/>
      <c r="H9" s="544"/>
      <c r="I9" s="544"/>
      <c r="J9" s="544"/>
      <c r="K9" s="544"/>
      <c r="L9" s="544"/>
      <c r="M9" s="544"/>
      <c r="N9" s="54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368">
        <v>1</v>
      </c>
      <c r="B10" s="371" t="s">
        <v>397</v>
      </c>
      <c r="C10" s="359" t="s">
        <v>294</v>
      </c>
      <c r="D10" s="545" t="s">
        <v>464</v>
      </c>
      <c r="E10" s="359" t="s">
        <v>400</v>
      </c>
      <c r="F10" s="359" t="s">
        <v>398</v>
      </c>
      <c r="G10" s="359" t="s">
        <v>41</v>
      </c>
      <c r="H10" s="531" t="s">
        <v>469</v>
      </c>
      <c r="I10" s="534" t="str">
        <f>'[9]Mapa Final'!L10</f>
        <v>Moderado</v>
      </c>
      <c r="J10" s="537" t="str">
        <f>'[9]Mapa Final'!N10</f>
        <v>Moderado</v>
      </c>
      <c r="K10" s="525" t="s">
        <v>469</v>
      </c>
      <c r="L10" s="525" t="str">
        <f>'[9]Mapa Final'!AE10</f>
        <v>Moderado</v>
      </c>
      <c r="M10" s="528" t="str">
        <f>'[9]Mapa Final'!AG10</f>
        <v>Moderado</v>
      </c>
      <c r="N10" s="525" t="str">
        <f>'[9]Mapa Final'!AH10</f>
        <v>Reducir(compartir)</v>
      </c>
      <c r="O10" s="580"/>
      <c r="P10" s="522"/>
      <c r="Q10" s="519" t="s">
        <v>461</v>
      </c>
      <c r="R10" s="580"/>
      <c r="S10" s="580"/>
      <c r="T10" s="519" t="s">
        <v>470</v>
      </c>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369"/>
      <c r="B11" s="372"/>
      <c r="C11" s="360"/>
      <c r="D11" s="546"/>
      <c r="E11" s="360"/>
      <c r="F11" s="360"/>
      <c r="G11" s="360"/>
      <c r="H11" s="532"/>
      <c r="I11" s="535"/>
      <c r="J11" s="538"/>
      <c r="K11" s="526"/>
      <c r="L11" s="526"/>
      <c r="M11" s="529"/>
      <c r="N11" s="526"/>
      <c r="O11" s="581"/>
      <c r="P11" s="523"/>
      <c r="Q11" s="520"/>
      <c r="R11" s="581"/>
      <c r="S11" s="581"/>
      <c r="T11" s="520"/>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369"/>
      <c r="B12" s="372"/>
      <c r="C12" s="360"/>
      <c r="D12" s="546"/>
      <c r="E12" s="360"/>
      <c r="F12" s="360"/>
      <c r="G12" s="360"/>
      <c r="H12" s="532"/>
      <c r="I12" s="535"/>
      <c r="J12" s="538"/>
      <c r="K12" s="526"/>
      <c r="L12" s="526"/>
      <c r="M12" s="529"/>
      <c r="N12" s="526"/>
      <c r="O12" s="581"/>
      <c r="P12" s="523"/>
      <c r="Q12" s="520"/>
      <c r="R12" s="581"/>
      <c r="S12" s="581"/>
      <c r="T12" s="520"/>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369"/>
      <c r="B13" s="372"/>
      <c r="C13" s="360"/>
      <c r="D13" s="546"/>
      <c r="E13" s="360"/>
      <c r="F13" s="360"/>
      <c r="G13" s="360"/>
      <c r="H13" s="532"/>
      <c r="I13" s="535"/>
      <c r="J13" s="538"/>
      <c r="K13" s="526"/>
      <c r="L13" s="526"/>
      <c r="M13" s="529"/>
      <c r="N13" s="526"/>
      <c r="O13" s="581"/>
      <c r="P13" s="523"/>
      <c r="Q13" s="520"/>
      <c r="R13" s="581"/>
      <c r="S13" s="581"/>
      <c r="T13" s="520"/>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370"/>
      <c r="B14" s="373"/>
      <c r="C14" s="361"/>
      <c r="D14" s="547"/>
      <c r="E14" s="361"/>
      <c r="F14" s="361"/>
      <c r="G14" s="361"/>
      <c r="H14" s="533"/>
      <c r="I14" s="536"/>
      <c r="J14" s="539"/>
      <c r="K14" s="527"/>
      <c r="L14" s="527"/>
      <c r="M14" s="530"/>
      <c r="N14" s="527"/>
      <c r="O14" s="582"/>
      <c r="P14" s="524"/>
      <c r="Q14" s="521"/>
      <c r="R14" s="582"/>
      <c r="S14" s="582"/>
      <c r="T14" s="521"/>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306">
        <v>2</v>
      </c>
      <c r="B15" s="301" t="s">
        <v>448</v>
      </c>
      <c r="C15" s="306" t="s">
        <v>307</v>
      </c>
      <c r="D15" s="337" t="s">
        <v>446</v>
      </c>
      <c r="E15" s="301" t="s">
        <v>447</v>
      </c>
      <c r="F15" s="301" t="s">
        <v>408</v>
      </c>
      <c r="G15" s="355" t="s">
        <v>295</v>
      </c>
      <c r="H15" s="531" t="str">
        <f>'[9]Mapa Final'!I15</f>
        <v>Baja</v>
      </c>
      <c r="I15" s="534" t="str">
        <f>'[9]Mapa Final'!L15</f>
        <v>Menor</v>
      </c>
      <c r="J15" s="537" t="str">
        <f>'[9]Mapa Final'!N15</f>
        <v>Moderado</v>
      </c>
      <c r="K15" s="525" t="str">
        <f>'[9]Mapa Final'!AA15</f>
        <v>Baja</v>
      </c>
      <c r="L15" s="525" t="str">
        <f>'[9]Mapa Final'!AE15</f>
        <v>Menor</v>
      </c>
      <c r="M15" s="528" t="str">
        <f>'[9]Mapa Final'!AG15</f>
        <v>Moderado</v>
      </c>
      <c r="N15" s="525" t="str">
        <f>'[9]Mapa Final'!AH15</f>
        <v>Evitar</v>
      </c>
      <c r="O15" s="522"/>
      <c r="P15" s="522"/>
      <c r="Q15" s="519" t="s">
        <v>461</v>
      </c>
      <c r="R15" s="522"/>
      <c r="S15" s="522"/>
      <c r="T15" s="519" t="s">
        <v>462</v>
      </c>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306"/>
      <c r="B16" s="302"/>
      <c r="C16" s="306"/>
      <c r="D16" s="338"/>
      <c r="E16" s="302"/>
      <c r="F16" s="302"/>
      <c r="G16" s="302"/>
      <c r="H16" s="532"/>
      <c r="I16" s="535"/>
      <c r="J16" s="538"/>
      <c r="K16" s="526"/>
      <c r="L16" s="526"/>
      <c r="M16" s="529"/>
      <c r="N16" s="526"/>
      <c r="O16" s="523"/>
      <c r="P16" s="523"/>
      <c r="Q16" s="520"/>
      <c r="R16" s="523"/>
      <c r="S16" s="523"/>
      <c r="T16" s="520"/>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2.75">
      <c r="A17" s="306"/>
      <c r="B17" s="302"/>
      <c r="C17" s="306"/>
      <c r="D17" s="338"/>
      <c r="E17" s="302"/>
      <c r="F17" s="302"/>
      <c r="G17" s="302"/>
      <c r="H17" s="532"/>
      <c r="I17" s="535"/>
      <c r="J17" s="538"/>
      <c r="K17" s="526"/>
      <c r="L17" s="526"/>
      <c r="M17" s="529"/>
      <c r="N17" s="526"/>
      <c r="O17" s="523"/>
      <c r="P17" s="523"/>
      <c r="Q17" s="520"/>
      <c r="R17" s="523"/>
      <c r="S17" s="523"/>
      <c r="T17" s="520"/>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2.75">
      <c r="A18" s="306"/>
      <c r="B18" s="302"/>
      <c r="C18" s="306"/>
      <c r="D18" s="338"/>
      <c r="E18" s="302"/>
      <c r="F18" s="302"/>
      <c r="G18" s="302"/>
      <c r="H18" s="532"/>
      <c r="I18" s="535"/>
      <c r="J18" s="538"/>
      <c r="K18" s="526"/>
      <c r="L18" s="526"/>
      <c r="M18" s="529"/>
      <c r="N18" s="526"/>
      <c r="O18" s="523"/>
      <c r="P18" s="523"/>
      <c r="Q18" s="520"/>
      <c r="R18" s="523"/>
      <c r="S18" s="523"/>
      <c r="T18" s="520"/>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158.25" customHeight="1" thickBot="1">
      <c r="A19" s="306"/>
      <c r="B19" s="319"/>
      <c r="C19" s="306"/>
      <c r="D19" s="350"/>
      <c r="E19" s="319"/>
      <c r="F19" s="319"/>
      <c r="G19" s="319"/>
      <c r="H19" s="533"/>
      <c r="I19" s="536"/>
      <c r="J19" s="539"/>
      <c r="K19" s="527"/>
      <c r="L19" s="527"/>
      <c r="M19" s="530"/>
      <c r="N19" s="527"/>
      <c r="O19" s="524"/>
      <c r="P19" s="524"/>
      <c r="Q19" s="521"/>
      <c r="R19" s="524"/>
      <c r="S19" s="524"/>
      <c r="T19" s="521"/>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c r="A20" s="306">
        <v>3</v>
      </c>
      <c r="B20" s="301" t="s">
        <v>412</v>
      </c>
      <c r="C20" s="306" t="s">
        <v>294</v>
      </c>
      <c r="D20" s="337" t="s">
        <v>413</v>
      </c>
      <c r="E20" s="306" t="s">
        <v>414</v>
      </c>
      <c r="F20" s="306" t="s">
        <v>415</v>
      </c>
      <c r="G20" s="306" t="s">
        <v>41</v>
      </c>
      <c r="H20" s="531" t="str">
        <f>'[9]Mapa Final'!I20</f>
        <v>Media</v>
      </c>
      <c r="I20" s="534" t="str">
        <f>'[9]Mapa Final'!L20</f>
        <v>Moderado</v>
      </c>
      <c r="J20" s="537" t="str">
        <f>'[9]Mapa Final'!N20</f>
        <v>Moderado</v>
      </c>
      <c r="K20" s="525" t="str">
        <f>'[9]Mapa Final'!AA20</f>
        <v>Baja</v>
      </c>
      <c r="L20" s="525" t="str">
        <f>'[9]Mapa Final'!AE20</f>
        <v>Moderado</v>
      </c>
      <c r="M20" s="528" t="str">
        <f>'[9]Mapa Final'!AG20</f>
        <v>Moderado</v>
      </c>
      <c r="N20" s="525" t="str">
        <f>'[9]Mapa Final'!AH20</f>
        <v>Reducir(mitigar)</v>
      </c>
      <c r="O20" s="522"/>
      <c r="P20" s="522"/>
      <c r="Q20" s="519" t="s">
        <v>461</v>
      </c>
      <c r="R20" s="522"/>
      <c r="S20" s="522"/>
      <c r="T20" s="519" t="s">
        <v>462</v>
      </c>
      <c r="U20" s="157"/>
      <c r="V20" s="157"/>
    </row>
    <row r="21" spans="1:176">
      <c r="A21" s="306"/>
      <c r="B21" s="302"/>
      <c r="C21" s="306"/>
      <c r="D21" s="338"/>
      <c r="E21" s="306"/>
      <c r="F21" s="306"/>
      <c r="G21" s="306"/>
      <c r="H21" s="532"/>
      <c r="I21" s="535"/>
      <c r="J21" s="538"/>
      <c r="K21" s="526"/>
      <c r="L21" s="526"/>
      <c r="M21" s="529"/>
      <c r="N21" s="526"/>
      <c r="O21" s="523"/>
      <c r="P21" s="523"/>
      <c r="Q21" s="520"/>
      <c r="R21" s="523"/>
      <c r="S21" s="523"/>
      <c r="T21" s="520"/>
      <c r="U21" s="157"/>
      <c r="V21" s="157"/>
    </row>
    <row r="22" spans="1:176">
      <c r="A22" s="306"/>
      <c r="B22" s="302"/>
      <c r="C22" s="306"/>
      <c r="D22" s="338"/>
      <c r="E22" s="306"/>
      <c r="F22" s="306"/>
      <c r="G22" s="306"/>
      <c r="H22" s="532"/>
      <c r="I22" s="535"/>
      <c r="J22" s="538"/>
      <c r="K22" s="526"/>
      <c r="L22" s="526"/>
      <c r="M22" s="529"/>
      <c r="N22" s="526"/>
      <c r="O22" s="523"/>
      <c r="P22" s="523"/>
      <c r="Q22" s="520"/>
      <c r="R22" s="523"/>
      <c r="S22" s="523"/>
      <c r="T22" s="520"/>
      <c r="U22" s="157"/>
      <c r="V22" s="157"/>
    </row>
    <row r="23" spans="1:176">
      <c r="A23" s="306"/>
      <c r="B23" s="302"/>
      <c r="C23" s="306"/>
      <c r="D23" s="338"/>
      <c r="E23" s="306"/>
      <c r="F23" s="306"/>
      <c r="G23" s="306"/>
      <c r="H23" s="532"/>
      <c r="I23" s="535"/>
      <c r="J23" s="538"/>
      <c r="K23" s="526"/>
      <c r="L23" s="526"/>
      <c r="M23" s="529"/>
      <c r="N23" s="526"/>
      <c r="O23" s="523"/>
      <c r="P23" s="523"/>
      <c r="Q23" s="520"/>
      <c r="R23" s="523"/>
      <c r="S23" s="523"/>
      <c r="T23" s="520"/>
      <c r="U23" s="157"/>
      <c r="V23" s="157"/>
    </row>
    <row r="24" spans="1:176" ht="123" customHeight="1" thickBot="1">
      <c r="A24" s="306"/>
      <c r="B24" s="319"/>
      <c r="C24" s="306"/>
      <c r="D24" s="350"/>
      <c r="E24" s="306"/>
      <c r="F24" s="306"/>
      <c r="G24" s="306"/>
      <c r="H24" s="533"/>
      <c r="I24" s="536"/>
      <c r="J24" s="539"/>
      <c r="K24" s="527"/>
      <c r="L24" s="527"/>
      <c r="M24" s="530"/>
      <c r="N24" s="527"/>
      <c r="O24" s="524"/>
      <c r="P24" s="524"/>
      <c r="Q24" s="521"/>
      <c r="R24" s="524"/>
      <c r="S24" s="524"/>
      <c r="T24" s="521"/>
      <c r="U24" s="157"/>
      <c r="V24" s="157"/>
    </row>
    <row r="25" spans="1:176">
      <c r="A25" s="306">
        <v>4</v>
      </c>
      <c r="B25" s="301" t="s">
        <v>420</v>
      </c>
      <c r="C25" s="306" t="s">
        <v>375</v>
      </c>
      <c r="D25" s="337" t="s">
        <v>453</v>
      </c>
      <c r="E25" s="306" t="s">
        <v>421</v>
      </c>
      <c r="F25" s="306" t="s">
        <v>422</v>
      </c>
      <c r="G25" s="306" t="s">
        <v>41</v>
      </c>
      <c r="H25" s="531" t="str">
        <f>'[9]Mapa Final'!I25</f>
        <v>Baja</v>
      </c>
      <c r="I25" s="534" t="str">
        <f>'[9]Mapa Final'!L25</f>
        <v>Moderado</v>
      </c>
      <c r="J25" s="537" t="str">
        <f>'[9]Mapa Final'!N25</f>
        <v>Moderado</v>
      </c>
      <c r="K25" s="525" t="str">
        <f>'[9]Mapa Final'!AA25</f>
        <v>Baja</v>
      </c>
      <c r="L25" s="525" t="str">
        <f>'[9]Mapa Final'!AE25</f>
        <v>Moderado</v>
      </c>
      <c r="M25" s="528" t="str">
        <f>'[9]Mapa Final'!AG25</f>
        <v>Moderado</v>
      </c>
      <c r="N25" s="525" t="str">
        <f>'[9]Mapa Final'!AH25</f>
        <v>Evitar</v>
      </c>
      <c r="O25" s="522"/>
      <c r="P25" s="522"/>
      <c r="Q25" s="519" t="s">
        <v>461</v>
      </c>
      <c r="R25" s="522"/>
      <c r="S25" s="522"/>
      <c r="T25" s="519" t="s">
        <v>462</v>
      </c>
    </row>
    <row r="26" spans="1:176">
      <c r="A26" s="306"/>
      <c r="B26" s="302"/>
      <c r="C26" s="306"/>
      <c r="D26" s="338"/>
      <c r="E26" s="306"/>
      <c r="F26" s="306"/>
      <c r="G26" s="306"/>
      <c r="H26" s="532"/>
      <c r="I26" s="535"/>
      <c r="J26" s="538"/>
      <c r="K26" s="526"/>
      <c r="L26" s="526"/>
      <c r="M26" s="529"/>
      <c r="N26" s="526"/>
      <c r="O26" s="523"/>
      <c r="P26" s="523"/>
      <c r="Q26" s="520"/>
      <c r="R26" s="523"/>
      <c r="S26" s="523"/>
      <c r="T26" s="520"/>
    </row>
    <row r="27" spans="1:176">
      <c r="A27" s="306"/>
      <c r="B27" s="302"/>
      <c r="C27" s="306"/>
      <c r="D27" s="338"/>
      <c r="E27" s="306"/>
      <c r="F27" s="306"/>
      <c r="G27" s="306"/>
      <c r="H27" s="532"/>
      <c r="I27" s="535"/>
      <c r="J27" s="538"/>
      <c r="K27" s="526"/>
      <c r="L27" s="526"/>
      <c r="M27" s="529"/>
      <c r="N27" s="526"/>
      <c r="O27" s="523"/>
      <c r="P27" s="523"/>
      <c r="Q27" s="520"/>
      <c r="R27" s="523"/>
      <c r="S27" s="523"/>
      <c r="T27" s="520"/>
    </row>
    <row r="28" spans="1:176">
      <c r="A28" s="306"/>
      <c r="B28" s="302"/>
      <c r="C28" s="306"/>
      <c r="D28" s="338"/>
      <c r="E28" s="306"/>
      <c r="F28" s="306"/>
      <c r="G28" s="306"/>
      <c r="H28" s="532"/>
      <c r="I28" s="535"/>
      <c r="J28" s="538"/>
      <c r="K28" s="526"/>
      <c r="L28" s="526"/>
      <c r="M28" s="529"/>
      <c r="N28" s="526"/>
      <c r="O28" s="523"/>
      <c r="P28" s="523"/>
      <c r="Q28" s="520"/>
      <c r="R28" s="523"/>
      <c r="S28" s="523"/>
      <c r="T28" s="520"/>
    </row>
    <row r="29" spans="1:176" ht="181.5" customHeight="1" thickBot="1">
      <c r="A29" s="306"/>
      <c r="B29" s="319"/>
      <c r="C29" s="306"/>
      <c r="D29" s="350"/>
      <c r="E29" s="306"/>
      <c r="F29" s="306"/>
      <c r="G29" s="306"/>
      <c r="H29" s="533"/>
      <c r="I29" s="536"/>
      <c r="J29" s="539"/>
      <c r="K29" s="527"/>
      <c r="L29" s="527"/>
      <c r="M29" s="530"/>
      <c r="N29" s="527"/>
      <c r="O29" s="524"/>
      <c r="P29" s="524"/>
      <c r="Q29" s="521"/>
      <c r="R29" s="524"/>
      <c r="S29" s="524"/>
      <c r="T29" s="521"/>
    </row>
    <row r="30" spans="1:176">
      <c r="A30" s="306">
        <v>5</v>
      </c>
      <c r="B30" s="301" t="s">
        <v>427</v>
      </c>
      <c r="C30" s="306" t="s">
        <v>294</v>
      </c>
      <c r="D30" s="337" t="s">
        <v>454</v>
      </c>
      <c r="E30" s="306" t="s">
        <v>455</v>
      </c>
      <c r="F30" s="306" t="s">
        <v>422</v>
      </c>
      <c r="G30" s="306" t="s">
        <v>41</v>
      </c>
      <c r="H30" s="531" t="str">
        <f>'[9]Mapa Final'!I30</f>
        <v>Baja</v>
      </c>
      <c r="I30" s="534" t="str">
        <f>'[9]Mapa Final'!L30</f>
        <v>Moderado</v>
      </c>
      <c r="J30" s="537" t="str">
        <f>'[9]Mapa Final'!N30</f>
        <v>Moderado</v>
      </c>
      <c r="K30" s="525" t="str">
        <f>'[9]Mapa Final'!AA30</f>
        <v>Baja</v>
      </c>
      <c r="L30" s="525" t="str">
        <f>'[9]Mapa Final'!AE30</f>
        <v>Moderado</v>
      </c>
      <c r="M30" s="528" t="str">
        <f>'[9]Mapa Final'!AG30</f>
        <v>Moderado</v>
      </c>
      <c r="N30" s="525" t="str">
        <f>'[9]Mapa Final'!AH30</f>
        <v>Evitar</v>
      </c>
      <c r="O30" s="522"/>
      <c r="P30" s="522"/>
      <c r="Q30" s="519" t="s">
        <v>461</v>
      </c>
      <c r="R30" s="522"/>
      <c r="S30" s="522"/>
      <c r="T30" s="519" t="s">
        <v>462</v>
      </c>
    </row>
    <row r="31" spans="1:176">
      <c r="A31" s="306"/>
      <c r="B31" s="302"/>
      <c r="C31" s="306"/>
      <c r="D31" s="338"/>
      <c r="E31" s="306"/>
      <c r="F31" s="306"/>
      <c r="G31" s="306"/>
      <c r="H31" s="532"/>
      <c r="I31" s="535"/>
      <c r="J31" s="538"/>
      <c r="K31" s="526"/>
      <c r="L31" s="526"/>
      <c r="M31" s="529"/>
      <c r="N31" s="526"/>
      <c r="O31" s="523"/>
      <c r="P31" s="523"/>
      <c r="Q31" s="520"/>
      <c r="R31" s="523"/>
      <c r="S31" s="523"/>
      <c r="T31" s="520"/>
    </row>
    <row r="32" spans="1:176">
      <c r="A32" s="306"/>
      <c r="B32" s="302"/>
      <c r="C32" s="306"/>
      <c r="D32" s="338"/>
      <c r="E32" s="306"/>
      <c r="F32" s="306"/>
      <c r="G32" s="306"/>
      <c r="H32" s="532"/>
      <c r="I32" s="535"/>
      <c r="J32" s="538"/>
      <c r="K32" s="526"/>
      <c r="L32" s="526"/>
      <c r="M32" s="529"/>
      <c r="N32" s="526"/>
      <c r="O32" s="523"/>
      <c r="P32" s="523"/>
      <c r="Q32" s="520"/>
      <c r="R32" s="523"/>
      <c r="S32" s="523"/>
      <c r="T32" s="520"/>
    </row>
    <row r="33" spans="1:20">
      <c r="A33" s="306"/>
      <c r="B33" s="302"/>
      <c r="C33" s="306"/>
      <c r="D33" s="338"/>
      <c r="E33" s="306"/>
      <c r="F33" s="306"/>
      <c r="G33" s="306"/>
      <c r="H33" s="532"/>
      <c r="I33" s="535"/>
      <c r="J33" s="538"/>
      <c r="K33" s="526"/>
      <c r="L33" s="526"/>
      <c r="M33" s="529"/>
      <c r="N33" s="526"/>
      <c r="O33" s="523"/>
      <c r="P33" s="523"/>
      <c r="Q33" s="520"/>
      <c r="R33" s="523"/>
      <c r="S33" s="523"/>
      <c r="T33" s="520"/>
    </row>
    <row r="34" spans="1:20" ht="183.75" customHeight="1" thickBot="1">
      <c r="A34" s="301"/>
      <c r="B34" s="319"/>
      <c r="C34" s="306"/>
      <c r="D34" s="338"/>
      <c r="E34" s="301"/>
      <c r="F34" s="301"/>
      <c r="G34" s="306"/>
      <c r="H34" s="533"/>
      <c r="I34" s="536"/>
      <c r="J34" s="539"/>
      <c r="K34" s="527"/>
      <c r="L34" s="527"/>
      <c r="M34" s="530"/>
      <c r="N34" s="527"/>
      <c r="O34" s="524"/>
      <c r="P34" s="524"/>
      <c r="Q34" s="521"/>
      <c r="R34" s="524"/>
      <c r="S34" s="524"/>
      <c r="T34" s="521"/>
    </row>
    <row r="35" spans="1:20">
      <c r="A35" s="306">
        <v>6</v>
      </c>
      <c r="B35" s="301" t="s">
        <v>458</v>
      </c>
      <c r="C35" s="306" t="s">
        <v>40</v>
      </c>
      <c r="D35" s="325" t="s">
        <v>428</v>
      </c>
      <c r="E35" s="306" t="s">
        <v>325</v>
      </c>
      <c r="F35" s="306" t="s">
        <v>429</v>
      </c>
      <c r="G35" s="306" t="s">
        <v>41</v>
      </c>
      <c r="H35" s="531" t="str">
        <f>'[9]Mapa Final'!I35</f>
        <v>Media</v>
      </c>
      <c r="I35" s="534" t="str">
        <f>'[9]Mapa Final'!L35</f>
        <v>Moderado</v>
      </c>
      <c r="J35" s="537" t="str">
        <f>'[9]Mapa Final'!N35</f>
        <v>Moderado</v>
      </c>
      <c r="K35" s="525" t="str">
        <f>'[9]Mapa Final'!AA35</f>
        <v>Baja</v>
      </c>
      <c r="L35" s="525" t="str">
        <f>'[9]Mapa Final'!AE35</f>
        <v>Moderado</v>
      </c>
      <c r="M35" s="528" t="str">
        <f>'[9]Mapa Final'!AG35</f>
        <v>Moderado</v>
      </c>
      <c r="N35" s="525" t="str">
        <f>'[9]Mapa Final'!AH35</f>
        <v>Reducir(compartir)</v>
      </c>
      <c r="O35" s="522"/>
      <c r="P35" s="522"/>
      <c r="Q35" s="519" t="s">
        <v>461</v>
      </c>
      <c r="R35" s="522"/>
      <c r="S35" s="522"/>
      <c r="T35" s="519" t="s">
        <v>462</v>
      </c>
    </row>
    <row r="36" spans="1:20">
      <c r="A36" s="306"/>
      <c r="B36" s="302"/>
      <c r="C36" s="306"/>
      <c r="D36" s="325"/>
      <c r="E36" s="306"/>
      <c r="F36" s="306"/>
      <c r="G36" s="306"/>
      <c r="H36" s="532"/>
      <c r="I36" s="535"/>
      <c r="J36" s="538"/>
      <c r="K36" s="526"/>
      <c r="L36" s="526"/>
      <c r="M36" s="529"/>
      <c r="N36" s="526"/>
      <c r="O36" s="523"/>
      <c r="P36" s="523"/>
      <c r="Q36" s="520"/>
      <c r="R36" s="523"/>
      <c r="S36" s="523"/>
      <c r="T36" s="520"/>
    </row>
    <row r="37" spans="1:20">
      <c r="A37" s="306"/>
      <c r="B37" s="302"/>
      <c r="C37" s="306"/>
      <c r="D37" s="325"/>
      <c r="E37" s="306"/>
      <c r="F37" s="306"/>
      <c r="G37" s="306"/>
      <c r="H37" s="532"/>
      <c r="I37" s="535"/>
      <c r="J37" s="538"/>
      <c r="K37" s="526"/>
      <c r="L37" s="526"/>
      <c r="M37" s="529"/>
      <c r="N37" s="526"/>
      <c r="O37" s="523"/>
      <c r="P37" s="523"/>
      <c r="Q37" s="520"/>
      <c r="R37" s="523"/>
      <c r="S37" s="523"/>
      <c r="T37" s="520"/>
    </row>
    <row r="38" spans="1:20">
      <c r="A38" s="306"/>
      <c r="B38" s="302"/>
      <c r="C38" s="306"/>
      <c r="D38" s="325"/>
      <c r="E38" s="306"/>
      <c r="F38" s="306"/>
      <c r="G38" s="306"/>
      <c r="H38" s="532"/>
      <c r="I38" s="535"/>
      <c r="J38" s="538"/>
      <c r="K38" s="526"/>
      <c r="L38" s="526"/>
      <c r="M38" s="529"/>
      <c r="N38" s="526"/>
      <c r="O38" s="523"/>
      <c r="P38" s="523"/>
      <c r="Q38" s="520"/>
      <c r="R38" s="523"/>
      <c r="S38" s="523"/>
      <c r="T38" s="520"/>
    </row>
    <row r="39" spans="1:20" ht="234.75" customHeight="1" thickBot="1">
      <c r="A39" s="306"/>
      <c r="B39" s="319"/>
      <c r="C39" s="306"/>
      <c r="D39" s="325"/>
      <c r="E39" s="306"/>
      <c r="F39" s="306"/>
      <c r="G39" s="306"/>
      <c r="H39" s="533"/>
      <c r="I39" s="536"/>
      <c r="J39" s="539"/>
      <c r="K39" s="527"/>
      <c r="L39" s="527"/>
      <c r="M39" s="530"/>
      <c r="N39" s="527"/>
      <c r="O39" s="524"/>
      <c r="P39" s="524"/>
      <c r="Q39" s="521"/>
      <c r="R39" s="524"/>
      <c r="S39" s="524"/>
      <c r="T39" s="521"/>
    </row>
    <row r="40" spans="1:20">
      <c r="A40" s="308">
        <v>7</v>
      </c>
      <c r="B40" s="298" t="s">
        <v>434</v>
      </c>
      <c r="C40" s="308" t="s">
        <v>375</v>
      </c>
      <c r="D40" s="317" t="s">
        <v>435</v>
      </c>
      <c r="E40" s="308" t="s">
        <v>436</v>
      </c>
      <c r="F40" s="308" t="s">
        <v>437</v>
      </c>
      <c r="G40" s="308" t="s">
        <v>43</v>
      </c>
      <c r="H40" s="531" t="str">
        <f>'[9]Mapa Final'!I40</f>
        <v>Media</v>
      </c>
      <c r="I40" s="534" t="str">
        <f>'[9]Mapa Final'!L40</f>
        <v>Mayor</v>
      </c>
      <c r="J40" s="537" t="str">
        <f>'[9]Mapa Final'!N40</f>
        <v xml:space="preserve">Alto </v>
      </c>
      <c r="K40" s="525" t="str">
        <f>'[9]Mapa Final'!AA40</f>
        <v>Baja</v>
      </c>
      <c r="L40" s="525" t="str">
        <f>'[9]Mapa Final'!AE40</f>
        <v>Mayor</v>
      </c>
      <c r="M40" s="528" t="str">
        <f>'[9]Mapa Final'!AG40</f>
        <v xml:space="preserve">Alto </v>
      </c>
      <c r="N40" s="525" t="str">
        <f>'[9]Mapa Final'!AH40</f>
        <v>Evitar</v>
      </c>
      <c r="O40" s="522"/>
      <c r="P40" s="522"/>
      <c r="Q40" s="519" t="s">
        <v>461</v>
      </c>
      <c r="R40" s="522"/>
      <c r="S40" s="522"/>
      <c r="T40" s="519" t="s">
        <v>462</v>
      </c>
    </row>
    <row r="41" spans="1:20">
      <c r="A41" s="308"/>
      <c r="B41" s="299"/>
      <c r="C41" s="308"/>
      <c r="D41" s="317"/>
      <c r="E41" s="308"/>
      <c r="F41" s="308"/>
      <c r="G41" s="308"/>
      <c r="H41" s="532"/>
      <c r="I41" s="535"/>
      <c r="J41" s="538"/>
      <c r="K41" s="526"/>
      <c r="L41" s="526"/>
      <c r="M41" s="529"/>
      <c r="N41" s="526"/>
      <c r="O41" s="523"/>
      <c r="P41" s="523"/>
      <c r="Q41" s="520"/>
      <c r="R41" s="523"/>
      <c r="S41" s="523"/>
      <c r="T41" s="520"/>
    </row>
    <row r="42" spans="1:20">
      <c r="A42" s="308"/>
      <c r="B42" s="299"/>
      <c r="C42" s="308"/>
      <c r="D42" s="317"/>
      <c r="E42" s="308"/>
      <c r="F42" s="308"/>
      <c r="G42" s="308"/>
      <c r="H42" s="532"/>
      <c r="I42" s="535"/>
      <c r="J42" s="538"/>
      <c r="K42" s="526"/>
      <c r="L42" s="526"/>
      <c r="M42" s="529"/>
      <c r="N42" s="526"/>
      <c r="O42" s="523"/>
      <c r="P42" s="523"/>
      <c r="Q42" s="520"/>
      <c r="R42" s="523"/>
      <c r="S42" s="523"/>
      <c r="T42" s="520"/>
    </row>
    <row r="43" spans="1:20">
      <c r="A43" s="308"/>
      <c r="B43" s="299"/>
      <c r="C43" s="308"/>
      <c r="D43" s="317"/>
      <c r="E43" s="308"/>
      <c r="F43" s="308"/>
      <c r="G43" s="308"/>
      <c r="H43" s="532"/>
      <c r="I43" s="535"/>
      <c r="J43" s="538"/>
      <c r="K43" s="526"/>
      <c r="L43" s="526"/>
      <c r="M43" s="529"/>
      <c r="N43" s="526"/>
      <c r="O43" s="523"/>
      <c r="P43" s="523"/>
      <c r="Q43" s="520"/>
      <c r="R43" s="523"/>
      <c r="S43" s="523"/>
      <c r="T43" s="520"/>
    </row>
    <row r="44" spans="1:20" ht="138.75" customHeight="1" thickBot="1">
      <c r="A44" s="308"/>
      <c r="B44" s="300"/>
      <c r="C44" s="308"/>
      <c r="D44" s="317"/>
      <c r="E44" s="308"/>
      <c r="F44" s="308"/>
      <c r="G44" s="308"/>
      <c r="H44" s="533"/>
      <c r="I44" s="536"/>
      <c r="J44" s="539"/>
      <c r="K44" s="527"/>
      <c r="L44" s="527"/>
      <c r="M44" s="530"/>
      <c r="N44" s="527"/>
      <c r="O44" s="524"/>
      <c r="P44" s="524"/>
      <c r="Q44" s="521"/>
      <c r="R44" s="524"/>
      <c r="S44" s="524"/>
      <c r="T44" s="521"/>
    </row>
    <row r="45" spans="1:20">
      <c r="A45" s="308">
        <v>8</v>
      </c>
      <c r="B45" s="298" t="s">
        <v>440</v>
      </c>
      <c r="C45" s="308" t="s">
        <v>307</v>
      </c>
      <c r="D45" s="317" t="s">
        <v>401</v>
      </c>
      <c r="E45" s="308" t="s">
        <v>311</v>
      </c>
      <c r="F45" s="308" t="s">
        <v>309</v>
      </c>
      <c r="G45" s="308" t="s">
        <v>295</v>
      </c>
      <c r="H45" s="531" t="str">
        <f>'[9]Mapa Final'!I45</f>
        <v>Media</v>
      </c>
      <c r="I45" s="534" t="str">
        <f>'[9]Mapa Final'!L45</f>
        <v>Moderado</v>
      </c>
      <c r="J45" s="537" t="str">
        <f>'[9]Mapa Final'!N45</f>
        <v>Moderado</v>
      </c>
      <c r="K45" s="525" t="str">
        <f>'[9]Mapa Final'!AA45</f>
        <v>Baja</v>
      </c>
      <c r="L45" s="525" t="str">
        <f>'[9]Mapa Final'!AE45</f>
        <v>Moderado</v>
      </c>
      <c r="M45" s="528" t="str">
        <f>'[9]Mapa Final'!AG45</f>
        <v>Moderado</v>
      </c>
      <c r="N45" s="525" t="str">
        <f>'[9]Mapa Final'!AH45</f>
        <v>Aceptar</v>
      </c>
      <c r="O45" s="522"/>
      <c r="P45" s="522"/>
      <c r="Q45" s="519" t="s">
        <v>461</v>
      </c>
      <c r="R45" s="522"/>
      <c r="S45" s="522"/>
      <c r="T45" s="519" t="s">
        <v>462</v>
      </c>
    </row>
    <row r="46" spans="1:20">
      <c r="A46" s="308"/>
      <c r="B46" s="299"/>
      <c r="C46" s="308"/>
      <c r="D46" s="317"/>
      <c r="E46" s="308"/>
      <c r="F46" s="308"/>
      <c r="G46" s="308"/>
      <c r="H46" s="532"/>
      <c r="I46" s="535"/>
      <c r="J46" s="538"/>
      <c r="K46" s="526"/>
      <c r="L46" s="526"/>
      <c r="M46" s="529"/>
      <c r="N46" s="526"/>
      <c r="O46" s="523"/>
      <c r="P46" s="523"/>
      <c r="Q46" s="520"/>
      <c r="R46" s="523"/>
      <c r="S46" s="523"/>
      <c r="T46" s="520"/>
    </row>
    <row r="47" spans="1:20">
      <c r="A47" s="308"/>
      <c r="B47" s="299"/>
      <c r="C47" s="308"/>
      <c r="D47" s="317"/>
      <c r="E47" s="308"/>
      <c r="F47" s="308"/>
      <c r="G47" s="308"/>
      <c r="H47" s="532"/>
      <c r="I47" s="535"/>
      <c r="J47" s="538"/>
      <c r="K47" s="526"/>
      <c r="L47" s="526"/>
      <c r="M47" s="529"/>
      <c r="N47" s="526"/>
      <c r="O47" s="523"/>
      <c r="P47" s="523"/>
      <c r="Q47" s="520"/>
      <c r="R47" s="523"/>
      <c r="S47" s="523"/>
      <c r="T47" s="520"/>
    </row>
    <row r="48" spans="1:20">
      <c r="A48" s="308"/>
      <c r="B48" s="299"/>
      <c r="C48" s="308"/>
      <c r="D48" s="317"/>
      <c r="E48" s="308"/>
      <c r="F48" s="308"/>
      <c r="G48" s="308"/>
      <c r="H48" s="532"/>
      <c r="I48" s="535"/>
      <c r="J48" s="538"/>
      <c r="K48" s="526"/>
      <c r="L48" s="526"/>
      <c r="M48" s="529"/>
      <c r="N48" s="526"/>
      <c r="O48" s="523"/>
      <c r="P48" s="523"/>
      <c r="Q48" s="520"/>
      <c r="R48" s="523"/>
      <c r="S48" s="523"/>
      <c r="T48" s="520"/>
    </row>
    <row r="49" spans="1:20" ht="84.75" customHeight="1" thickBot="1">
      <c r="A49" s="308"/>
      <c r="B49" s="300"/>
      <c r="C49" s="308"/>
      <c r="D49" s="317"/>
      <c r="E49" s="308"/>
      <c r="F49" s="308"/>
      <c r="G49" s="308"/>
      <c r="H49" s="533"/>
      <c r="I49" s="536"/>
      <c r="J49" s="539"/>
      <c r="K49" s="527"/>
      <c r="L49" s="527"/>
      <c r="M49" s="530"/>
      <c r="N49" s="527"/>
      <c r="O49" s="524"/>
      <c r="P49" s="524"/>
      <c r="Q49" s="521"/>
      <c r="R49" s="524"/>
      <c r="S49" s="524"/>
      <c r="T49" s="521"/>
    </row>
  </sheetData>
  <mergeCells count="179">
    <mergeCell ref="T45:T49"/>
    <mergeCell ref="N45:N49"/>
    <mergeCell ref="O45:O49"/>
    <mergeCell ref="P45:P49"/>
    <mergeCell ref="Q45:Q49"/>
    <mergeCell ref="R45:R49"/>
    <mergeCell ref="S45:S49"/>
    <mergeCell ref="H45:H49"/>
    <mergeCell ref="I45:I49"/>
    <mergeCell ref="J45:J49"/>
    <mergeCell ref="K45:K49"/>
    <mergeCell ref="L45:L49"/>
    <mergeCell ref="M45:M4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0:J1048576 A7:B7">
    <cfRule type="containsText" dxfId="1915" priority="367" operator="containsText" text="3- Moderado">
      <formula>NOT(ISERROR(SEARCH("3- Moderado",A7)))</formula>
    </cfRule>
    <cfRule type="containsText" dxfId="1914" priority="368" operator="containsText" text="6- Moderado">
      <formula>NOT(ISERROR(SEARCH("6- Moderado",A7)))</formula>
    </cfRule>
    <cfRule type="containsText" dxfId="1913" priority="369" operator="containsText" text="4- Moderado">
      <formula>NOT(ISERROR(SEARCH("4- Moderado",A7)))</formula>
    </cfRule>
    <cfRule type="containsText" dxfId="1912" priority="370" operator="containsText" text="3- Bajo">
      <formula>NOT(ISERROR(SEARCH("3- Bajo",A7)))</formula>
    </cfRule>
    <cfRule type="containsText" dxfId="1911" priority="371" operator="containsText" text="4- Bajo">
      <formula>NOT(ISERROR(SEARCH("4- Bajo",A7)))</formula>
    </cfRule>
    <cfRule type="containsText" dxfId="1910" priority="372" operator="containsText" text="1- Bajo">
      <formula>NOT(ISERROR(SEARCH("1- Bajo",A7)))</formula>
    </cfRule>
  </conditionalFormatting>
  <conditionalFormatting sqref="H8:J8">
    <cfRule type="containsText" dxfId="1909" priority="360" operator="containsText" text="3- Moderado">
      <formula>NOT(ISERROR(SEARCH("3- Moderado",H8)))</formula>
    </cfRule>
    <cfRule type="containsText" dxfId="1908" priority="361" operator="containsText" text="6- Moderado">
      <formula>NOT(ISERROR(SEARCH("6- Moderado",H8)))</formula>
    </cfRule>
    <cfRule type="containsText" dxfId="1907" priority="362" operator="containsText" text="4- Moderado">
      <formula>NOT(ISERROR(SEARCH("4- Moderado",H8)))</formula>
    </cfRule>
    <cfRule type="containsText" dxfId="1906" priority="363" operator="containsText" text="3- Bajo">
      <formula>NOT(ISERROR(SEARCH("3- Bajo",H8)))</formula>
    </cfRule>
    <cfRule type="containsText" dxfId="1905" priority="364" operator="containsText" text="4- Bajo">
      <formula>NOT(ISERROR(SEARCH("4- Bajo",H8)))</formula>
    </cfRule>
    <cfRule type="containsText" dxfId="1904" priority="366" operator="containsText" text="1- Bajo">
      <formula>NOT(ISERROR(SEARCH("1- Bajo",H8)))</formula>
    </cfRule>
  </conditionalFormatting>
  <conditionalFormatting sqref="J8 J50:J1048576">
    <cfRule type="containsText" dxfId="1903" priority="349" operator="containsText" text="25- Extremo">
      <formula>NOT(ISERROR(SEARCH("25- Extremo",J8)))</formula>
    </cfRule>
    <cfRule type="containsText" dxfId="1902" priority="350" operator="containsText" text="20- Extremo">
      <formula>NOT(ISERROR(SEARCH("20- Extremo",J8)))</formula>
    </cfRule>
    <cfRule type="containsText" dxfId="1901" priority="351" operator="containsText" text="15- Extremo">
      <formula>NOT(ISERROR(SEARCH("15- Extremo",J8)))</formula>
    </cfRule>
    <cfRule type="containsText" dxfId="1900" priority="352" operator="containsText" text="10- Extremo">
      <formula>NOT(ISERROR(SEARCH("10- Extremo",J8)))</formula>
    </cfRule>
    <cfRule type="containsText" dxfId="1899" priority="353" operator="containsText" text="5- Extremo">
      <formula>NOT(ISERROR(SEARCH("5- Extremo",J8)))</formula>
    </cfRule>
    <cfRule type="containsText" dxfId="1898" priority="354" operator="containsText" text="12- Alto">
      <formula>NOT(ISERROR(SEARCH("12- Alto",J8)))</formula>
    </cfRule>
    <cfRule type="containsText" dxfId="1897" priority="355" operator="containsText" text="10- Alto">
      <formula>NOT(ISERROR(SEARCH("10- Alto",J8)))</formula>
    </cfRule>
    <cfRule type="containsText" dxfId="1896" priority="356" operator="containsText" text="9- Alto">
      <formula>NOT(ISERROR(SEARCH("9- Alto",J8)))</formula>
    </cfRule>
    <cfRule type="containsText" dxfId="1895" priority="357" operator="containsText" text="8- Alto">
      <formula>NOT(ISERROR(SEARCH("8- Alto",J8)))</formula>
    </cfRule>
    <cfRule type="containsText" dxfId="1894" priority="358" operator="containsText" text="5- Alto">
      <formula>NOT(ISERROR(SEARCH("5- Alto",J8)))</formula>
    </cfRule>
    <cfRule type="containsText" dxfId="1893" priority="359" operator="containsText" text="4- Alto">
      <formula>NOT(ISERROR(SEARCH("4- Alto",J8)))</formula>
    </cfRule>
    <cfRule type="containsText" dxfId="1892" priority="365" operator="containsText" text="2- Bajo">
      <formula>NOT(ISERROR(SEARCH("2- Bajo",J8)))</formula>
    </cfRule>
  </conditionalFormatting>
  <conditionalFormatting sqref="K10:L10 K15:L15 K20:L20">
    <cfRule type="containsText" dxfId="1891" priority="343" operator="containsText" text="3- Moderado">
      <formula>NOT(ISERROR(SEARCH("3- Moderado",K10)))</formula>
    </cfRule>
    <cfRule type="containsText" dxfId="1890" priority="344" operator="containsText" text="6- Moderado">
      <formula>NOT(ISERROR(SEARCH("6- Moderado",K10)))</formula>
    </cfRule>
    <cfRule type="containsText" dxfId="1889" priority="345" operator="containsText" text="4- Moderado">
      <formula>NOT(ISERROR(SEARCH("4- Moderado",K10)))</formula>
    </cfRule>
    <cfRule type="containsText" dxfId="1888" priority="346" operator="containsText" text="3- Bajo">
      <formula>NOT(ISERROR(SEARCH("3- Bajo",K10)))</formula>
    </cfRule>
    <cfRule type="containsText" dxfId="1887" priority="347" operator="containsText" text="4- Bajo">
      <formula>NOT(ISERROR(SEARCH("4- Bajo",K10)))</formula>
    </cfRule>
    <cfRule type="containsText" dxfId="1886" priority="348" operator="containsText" text="1- Bajo">
      <formula>NOT(ISERROR(SEARCH("1- Bajo",K10)))</formula>
    </cfRule>
  </conditionalFormatting>
  <conditionalFormatting sqref="H10:I10 H15:I15 H20:I20">
    <cfRule type="containsText" dxfId="1885" priority="337" operator="containsText" text="3- Moderado">
      <formula>NOT(ISERROR(SEARCH("3- Moderado",H10)))</formula>
    </cfRule>
    <cfRule type="containsText" dxfId="1884" priority="338" operator="containsText" text="6- Moderado">
      <formula>NOT(ISERROR(SEARCH("6- Moderado",H10)))</formula>
    </cfRule>
    <cfRule type="containsText" dxfId="1883" priority="339" operator="containsText" text="4- Moderado">
      <formula>NOT(ISERROR(SEARCH("4- Moderado",H10)))</formula>
    </cfRule>
    <cfRule type="containsText" dxfId="1882" priority="340" operator="containsText" text="3- Bajo">
      <formula>NOT(ISERROR(SEARCH("3- Bajo",H10)))</formula>
    </cfRule>
    <cfRule type="containsText" dxfId="1881" priority="341" operator="containsText" text="4- Bajo">
      <formula>NOT(ISERROR(SEARCH("4- Bajo",H10)))</formula>
    </cfRule>
    <cfRule type="containsText" dxfId="1880" priority="342" operator="containsText" text="1- Bajo">
      <formula>NOT(ISERROR(SEARCH("1- Bajo",H10)))</formula>
    </cfRule>
  </conditionalFormatting>
  <conditionalFormatting sqref="K8">
    <cfRule type="containsText" dxfId="1879" priority="331" operator="containsText" text="3- Moderado">
      <formula>NOT(ISERROR(SEARCH("3- Moderado",K8)))</formula>
    </cfRule>
    <cfRule type="containsText" dxfId="1878" priority="332" operator="containsText" text="6- Moderado">
      <formula>NOT(ISERROR(SEARCH("6- Moderado",K8)))</formula>
    </cfRule>
    <cfRule type="containsText" dxfId="1877" priority="333" operator="containsText" text="4- Moderado">
      <formula>NOT(ISERROR(SEARCH("4- Moderado",K8)))</formula>
    </cfRule>
    <cfRule type="containsText" dxfId="1876" priority="334" operator="containsText" text="3- Bajo">
      <formula>NOT(ISERROR(SEARCH("3- Bajo",K8)))</formula>
    </cfRule>
    <cfRule type="containsText" dxfId="1875" priority="335" operator="containsText" text="4- Bajo">
      <formula>NOT(ISERROR(SEARCH("4- Bajo",K8)))</formula>
    </cfRule>
    <cfRule type="containsText" dxfId="1874" priority="336" operator="containsText" text="1- Bajo">
      <formula>NOT(ISERROR(SEARCH("1- Bajo",K8)))</formula>
    </cfRule>
  </conditionalFormatting>
  <conditionalFormatting sqref="L8">
    <cfRule type="containsText" dxfId="1873" priority="325" operator="containsText" text="3- Moderado">
      <formula>NOT(ISERROR(SEARCH("3- Moderado",L8)))</formula>
    </cfRule>
    <cfRule type="containsText" dxfId="1872" priority="326" operator="containsText" text="6- Moderado">
      <formula>NOT(ISERROR(SEARCH("6- Moderado",L8)))</formula>
    </cfRule>
    <cfRule type="containsText" dxfId="1871" priority="327" operator="containsText" text="4- Moderado">
      <formula>NOT(ISERROR(SEARCH("4- Moderado",L8)))</formula>
    </cfRule>
    <cfRule type="containsText" dxfId="1870" priority="328" operator="containsText" text="3- Bajo">
      <formula>NOT(ISERROR(SEARCH("3- Bajo",L8)))</formula>
    </cfRule>
    <cfRule type="containsText" dxfId="1869" priority="329" operator="containsText" text="4- Bajo">
      <formula>NOT(ISERROR(SEARCH("4- Bajo",L8)))</formula>
    </cfRule>
    <cfRule type="containsText" dxfId="1868" priority="330" operator="containsText" text="1- Bajo">
      <formula>NOT(ISERROR(SEARCH("1- Bajo",L8)))</formula>
    </cfRule>
  </conditionalFormatting>
  <conditionalFormatting sqref="M8">
    <cfRule type="containsText" dxfId="1867" priority="319" operator="containsText" text="3- Moderado">
      <formula>NOT(ISERROR(SEARCH("3- Moderado",M8)))</formula>
    </cfRule>
    <cfRule type="containsText" dxfId="1866" priority="320" operator="containsText" text="6- Moderado">
      <formula>NOT(ISERROR(SEARCH("6- Moderado",M8)))</formula>
    </cfRule>
    <cfRule type="containsText" dxfId="1865" priority="321" operator="containsText" text="4- Moderado">
      <formula>NOT(ISERROR(SEARCH("4- Moderado",M8)))</formula>
    </cfRule>
    <cfRule type="containsText" dxfId="1864" priority="322" operator="containsText" text="3- Bajo">
      <formula>NOT(ISERROR(SEARCH("3- Bajo",M8)))</formula>
    </cfRule>
    <cfRule type="containsText" dxfId="1863" priority="323" operator="containsText" text="4- Bajo">
      <formula>NOT(ISERROR(SEARCH("4- Bajo",M8)))</formula>
    </cfRule>
    <cfRule type="containsText" dxfId="1862" priority="324" operator="containsText" text="1- Bajo">
      <formula>NOT(ISERROR(SEARCH("1- Bajo",M8)))</formula>
    </cfRule>
  </conditionalFormatting>
  <conditionalFormatting sqref="J10:J24">
    <cfRule type="containsText" dxfId="1861" priority="314" operator="containsText" text="Bajo">
      <formula>NOT(ISERROR(SEARCH("Bajo",J10)))</formula>
    </cfRule>
    <cfRule type="containsText" dxfId="1860" priority="315" operator="containsText" text="Moderado">
      <formula>NOT(ISERROR(SEARCH("Moderado",J10)))</formula>
    </cfRule>
    <cfRule type="containsText" dxfId="1859" priority="316" operator="containsText" text="Alto">
      <formula>NOT(ISERROR(SEARCH("Alto",J10)))</formula>
    </cfRule>
    <cfRule type="containsText" dxfId="1858" priority="317" operator="containsText" text="Extremo">
      <formula>NOT(ISERROR(SEARCH("Extremo",J10)))</formula>
    </cfRule>
    <cfRule type="colorScale" priority="318">
      <colorScale>
        <cfvo type="min"/>
        <cfvo type="max"/>
        <color rgb="FFFF7128"/>
        <color rgb="FFFFEF9C"/>
      </colorScale>
    </cfRule>
  </conditionalFormatting>
  <conditionalFormatting sqref="M10:M24">
    <cfRule type="containsText" dxfId="1857" priority="289" operator="containsText" text="Moderado">
      <formula>NOT(ISERROR(SEARCH("Moderado",M10)))</formula>
    </cfRule>
    <cfRule type="containsText" dxfId="1856" priority="309" operator="containsText" text="Bajo">
      <formula>NOT(ISERROR(SEARCH("Bajo",M10)))</formula>
    </cfRule>
    <cfRule type="containsText" dxfId="1855" priority="310" operator="containsText" text="Moderado">
      <formula>NOT(ISERROR(SEARCH("Moderado",M10)))</formula>
    </cfRule>
    <cfRule type="containsText" dxfId="1854" priority="311" operator="containsText" text="Alto">
      <formula>NOT(ISERROR(SEARCH("Alto",M10)))</formula>
    </cfRule>
    <cfRule type="containsText" dxfId="1853" priority="312" operator="containsText" text="Extremo">
      <formula>NOT(ISERROR(SEARCH("Extremo",M10)))</formula>
    </cfRule>
    <cfRule type="colorScale" priority="313">
      <colorScale>
        <cfvo type="min"/>
        <cfvo type="max"/>
        <color rgb="FFFF7128"/>
        <color rgb="FFFFEF9C"/>
      </colorScale>
    </cfRule>
  </conditionalFormatting>
  <conditionalFormatting sqref="N10 N15 N20">
    <cfRule type="containsText" dxfId="1852" priority="303" operator="containsText" text="3- Moderado">
      <formula>NOT(ISERROR(SEARCH("3- Moderado",N10)))</formula>
    </cfRule>
    <cfRule type="containsText" dxfId="1851" priority="304" operator="containsText" text="6- Moderado">
      <formula>NOT(ISERROR(SEARCH("6- Moderado",N10)))</formula>
    </cfRule>
    <cfRule type="containsText" dxfId="1850" priority="305" operator="containsText" text="4- Moderado">
      <formula>NOT(ISERROR(SEARCH("4- Moderado",N10)))</formula>
    </cfRule>
    <cfRule type="containsText" dxfId="1849" priority="306" operator="containsText" text="3- Bajo">
      <formula>NOT(ISERROR(SEARCH("3- Bajo",N10)))</formula>
    </cfRule>
    <cfRule type="containsText" dxfId="1848" priority="307" operator="containsText" text="4- Bajo">
      <formula>NOT(ISERROR(SEARCH("4- Bajo",N10)))</formula>
    </cfRule>
    <cfRule type="containsText" dxfId="1847" priority="308" operator="containsText" text="1- Bajo">
      <formula>NOT(ISERROR(SEARCH("1- Bajo",N10)))</formula>
    </cfRule>
  </conditionalFormatting>
  <conditionalFormatting sqref="H10:H24">
    <cfRule type="containsText" dxfId="1846" priority="290" operator="containsText" text="Muy Alta">
      <formula>NOT(ISERROR(SEARCH("Muy Alta",H10)))</formula>
    </cfRule>
    <cfRule type="containsText" dxfId="1845" priority="291" operator="containsText" text="Alta">
      <formula>NOT(ISERROR(SEARCH("Alta",H10)))</formula>
    </cfRule>
    <cfRule type="containsText" dxfId="1844" priority="292" operator="containsText" text="Muy Alta">
      <formula>NOT(ISERROR(SEARCH("Muy Alta",H10)))</formula>
    </cfRule>
    <cfRule type="containsText" dxfId="1843" priority="297" operator="containsText" text="Muy Baja">
      <formula>NOT(ISERROR(SEARCH("Muy Baja",H10)))</formula>
    </cfRule>
    <cfRule type="containsText" dxfId="1842" priority="298" operator="containsText" text="Baja">
      <formula>NOT(ISERROR(SEARCH("Baja",H10)))</formula>
    </cfRule>
    <cfRule type="containsText" dxfId="1841" priority="299" operator="containsText" text="Media">
      <formula>NOT(ISERROR(SEARCH("Media",H10)))</formula>
    </cfRule>
    <cfRule type="containsText" dxfId="1840" priority="300" operator="containsText" text="Alta">
      <formula>NOT(ISERROR(SEARCH("Alta",H10)))</formula>
    </cfRule>
    <cfRule type="containsText" dxfId="1839" priority="302" operator="containsText" text="Muy Alta">
      <formula>NOT(ISERROR(SEARCH("Muy Alta",H10)))</formula>
    </cfRule>
  </conditionalFormatting>
  <conditionalFormatting sqref="I10:I24">
    <cfRule type="containsText" dxfId="1838" priority="293" operator="containsText" text="Catastrófico">
      <formula>NOT(ISERROR(SEARCH("Catastrófico",I10)))</formula>
    </cfRule>
    <cfRule type="containsText" dxfId="1837" priority="294" operator="containsText" text="Mayor">
      <formula>NOT(ISERROR(SEARCH("Mayor",I10)))</formula>
    </cfRule>
    <cfRule type="containsText" dxfId="1836" priority="295" operator="containsText" text="Menor">
      <formula>NOT(ISERROR(SEARCH("Menor",I10)))</formula>
    </cfRule>
    <cfRule type="containsText" dxfId="1835" priority="296" operator="containsText" text="Leve">
      <formula>NOT(ISERROR(SEARCH("Leve",I10)))</formula>
    </cfRule>
    <cfRule type="containsText" dxfId="1834" priority="301" operator="containsText" text="Moderado">
      <formula>NOT(ISERROR(SEARCH("Moderado",I10)))</formula>
    </cfRule>
  </conditionalFormatting>
  <conditionalFormatting sqref="K10:K24">
    <cfRule type="containsText" dxfId="1833" priority="288" operator="containsText" text="Media">
      <formula>NOT(ISERROR(SEARCH("Media",K10)))</formula>
    </cfRule>
  </conditionalFormatting>
  <conditionalFormatting sqref="L10:L24">
    <cfRule type="containsText" dxfId="1832" priority="287" operator="containsText" text="Moderado">
      <formula>NOT(ISERROR(SEARCH("Moderado",L10)))</formula>
    </cfRule>
  </conditionalFormatting>
  <conditionalFormatting sqref="J10:J24">
    <cfRule type="containsText" dxfId="1831" priority="286" operator="containsText" text="Moderado">
      <formula>NOT(ISERROR(SEARCH("Moderado",J10)))</formula>
    </cfRule>
  </conditionalFormatting>
  <conditionalFormatting sqref="J10:J24">
    <cfRule type="containsText" dxfId="1830" priority="284" operator="containsText" text="Bajo">
      <formula>NOT(ISERROR(SEARCH("Bajo",J10)))</formula>
    </cfRule>
    <cfRule type="containsText" dxfId="1829" priority="285" operator="containsText" text="Extremo">
      <formula>NOT(ISERROR(SEARCH("Extremo",J10)))</formula>
    </cfRule>
  </conditionalFormatting>
  <conditionalFormatting sqref="K10:K24">
    <cfRule type="containsText" dxfId="1828" priority="282" operator="containsText" text="Baja">
      <formula>NOT(ISERROR(SEARCH("Baja",K10)))</formula>
    </cfRule>
    <cfRule type="containsText" dxfId="1827" priority="283" operator="containsText" text="Muy Baja">
      <formula>NOT(ISERROR(SEARCH("Muy Baja",K10)))</formula>
    </cfRule>
  </conditionalFormatting>
  <conditionalFormatting sqref="K10:K24">
    <cfRule type="containsText" dxfId="1826" priority="280" operator="containsText" text="Muy Alta">
      <formula>NOT(ISERROR(SEARCH("Muy Alta",K10)))</formula>
    </cfRule>
    <cfRule type="containsText" dxfId="1825" priority="281" operator="containsText" text="Alta">
      <formula>NOT(ISERROR(SEARCH("Alta",K10)))</formula>
    </cfRule>
  </conditionalFormatting>
  <conditionalFormatting sqref="L10:L24">
    <cfRule type="containsText" dxfId="1824" priority="276" operator="containsText" text="Catastrófico">
      <formula>NOT(ISERROR(SEARCH("Catastrófico",L10)))</formula>
    </cfRule>
    <cfRule type="containsText" dxfId="1823" priority="277" operator="containsText" text="Mayor">
      <formula>NOT(ISERROR(SEARCH("Mayor",L10)))</formula>
    </cfRule>
    <cfRule type="containsText" dxfId="1822" priority="278" operator="containsText" text="Menor">
      <formula>NOT(ISERROR(SEARCH("Menor",L10)))</formula>
    </cfRule>
    <cfRule type="containsText" dxfId="1821" priority="279" operator="containsText" text="Leve">
      <formula>NOT(ISERROR(SEARCH("Leve",L10)))</formula>
    </cfRule>
  </conditionalFormatting>
  <conditionalFormatting sqref="K25:L25">
    <cfRule type="containsText" dxfId="1820" priority="270" operator="containsText" text="3- Moderado">
      <formula>NOT(ISERROR(SEARCH("3- Moderado",K25)))</formula>
    </cfRule>
    <cfRule type="containsText" dxfId="1819" priority="271" operator="containsText" text="6- Moderado">
      <formula>NOT(ISERROR(SEARCH("6- Moderado",K25)))</formula>
    </cfRule>
    <cfRule type="containsText" dxfId="1818" priority="272" operator="containsText" text="4- Moderado">
      <formula>NOT(ISERROR(SEARCH("4- Moderado",K25)))</formula>
    </cfRule>
    <cfRule type="containsText" dxfId="1817" priority="273" operator="containsText" text="3- Bajo">
      <formula>NOT(ISERROR(SEARCH("3- Bajo",K25)))</formula>
    </cfRule>
    <cfRule type="containsText" dxfId="1816" priority="274" operator="containsText" text="4- Bajo">
      <formula>NOT(ISERROR(SEARCH("4- Bajo",K25)))</formula>
    </cfRule>
    <cfRule type="containsText" dxfId="1815" priority="275" operator="containsText" text="1- Bajo">
      <formula>NOT(ISERROR(SEARCH("1- Bajo",K25)))</formula>
    </cfRule>
  </conditionalFormatting>
  <conditionalFormatting sqref="H25:I25">
    <cfRule type="containsText" dxfId="1814" priority="264" operator="containsText" text="3- Moderado">
      <formula>NOT(ISERROR(SEARCH("3- Moderado",H25)))</formula>
    </cfRule>
    <cfRule type="containsText" dxfId="1813" priority="265" operator="containsText" text="6- Moderado">
      <formula>NOT(ISERROR(SEARCH("6- Moderado",H25)))</formula>
    </cfRule>
    <cfRule type="containsText" dxfId="1812" priority="266" operator="containsText" text="4- Moderado">
      <formula>NOT(ISERROR(SEARCH("4- Moderado",H25)))</formula>
    </cfRule>
    <cfRule type="containsText" dxfId="1811" priority="267" operator="containsText" text="3- Bajo">
      <formula>NOT(ISERROR(SEARCH("3- Bajo",H25)))</formula>
    </cfRule>
    <cfRule type="containsText" dxfId="1810" priority="268" operator="containsText" text="4- Bajo">
      <formula>NOT(ISERROR(SEARCH("4- Bajo",H25)))</formula>
    </cfRule>
    <cfRule type="containsText" dxfId="1809" priority="269" operator="containsText" text="1- Bajo">
      <formula>NOT(ISERROR(SEARCH("1- Bajo",H25)))</formula>
    </cfRule>
  </conditionalFormatting>
  <conditionalFormatting sqref="J25:J29">
    <cfRule type="containsText" dxfId="1808" priority="259" operator="containsText" text="Bajo">
      <formula>NOT(ISERROR(SEARCH("Bajo",J25)))</formula>
    </cfRule>
    <cfRule type="containsText" dxfId="1807" priority="260" operator="containsText" text="Moderado">
      <formula>NOT(ISERROR(SEARCH("Moderado",J25)))</formula>
    </cfRule>
    <cfRule type="containsText" dxfId="1806" priority="261" operator="containsText" text="Alto">
      <formula>NOT(ISERROR(SEARCH("Alto",J25)))</formula>
    </cfRule>
    <cfRule type="containsText" dxfId="1805" priority="262" operator="containsText" text="Extremo">
      <formula>NOT(ISERROR(SEARCH("Extremo",J25)))</formula>
    </cfRule>
    <cfRule type="colorScale" priority="263">
      <colorScale>
        <cfvo type="min"/>
        <cfvo type="max"/>
        <color rgb="FFFF7128"/>
        <color rgb="FFFFEF9C"/>
      </colorScale>
    </cfRule>
  </conditionalFormatting>
  <conditionalFormatting sqref="M25:M29">
    <cfRule type="containsText" dxfId="1804" priority="234" operator="containsText" text="Moderado">
      <formula>NOT(ISERROR(SEARCH("Moderado",M25)))</formula>
    </cfRule>
    <cfRule type="containsText" dxfId="1803" priority="254" operator="containsText" text="Bajo">
      <formula>NOT(ISERROR(SEARCH("Bajo",M25)))</formula>
    </cfRule>
    <cfRule type="containsText" dxfId="1802" priority="255" operator="containsText" text="Moderado">
      <formula>NOT(ISERROR(SEARCH("Moderado",M25)))</formula>
    </cfRule>
    <cfRule type="containsText" dxfId="1801" priority="256" operator="containsText" text="Alto">
      <formula>NOT(ISERROR(SEARCH("Alto",M25)))</formula>
    </cfRule>
    <cfRule type="containsText" dxfId="1800" priority="257" operator="containsText" text="Extremo">
      <formula>NOT(ISERROR(SEARCH("Extremo",M25)))</formula>
    </cfRule>
    <cfRule type="colorScale" priority="258">
      <colorScale>
        <cfvo type="min"/>
        <cfvo type="max"/>
        <color rgb="FFFF7128"/>
        <color rgb="FFFFEF9C"/>
      </colorScale>
    </cfRule>
  </conditionalFormatting>
  <conditionalFormatting sqref="N25">
    <cfRule type="containsText" dxfId="1799" priority="248" operator="containsText" text="3- Moderado">
      <formula>NOT(ISERROR(SEARCH("3- Moderado",N25)))</formula>
    </cfRule>
    <cfRule type="containsText" dxfId="1798" priority="249" operator="containsText" text="6- Moderado">
      <formula>NOT(ISERROR(SEARCH("6- Moderado",N25)))</formula>
    </cfRule>
    <cfRule type="containsText" dxfId="1797" priority="250" operator="containsText" text="4- Moderado">
      <formula>NOT(ISERROR(SEARCH("4- Moderado",N25)))</formula>
    </cfRule>
    <cfRule type="containsText" dxfId="1796" priority="251" operator="containsText" text="3- Bajo">
      <formula>NOT(ISERROR(SEARCH("3- Bajo",N25)))</formula>
    </cfRule>
    <cfRule type="containsText" dxfId="1795" priority="252" operator="containsText" text="4- Bajo">
      <formula>NOT(ISERROR(SEARCH("4- Bajo",N25)))</formula>
    </cfRule>
    <cfRule type="containsText" dxfId="1794" priority="253" operator="containsText" text="1- Bajo">
      <formula>NOT(ISERROR(SEARCH("1- Bajo",N25)))</formula>
    </cfRule>
  </conditionalFormatting>
  <conditionalFormatting sqref="H25:H29">
    <cfRule type="containsText" dxfId="1793" priority="235" operator="containsText" text="Muy Alta">
      <formula>NOT(ISERROR(SEARCH("Muy Alta",H25)))</formula>
    </cfRule>
    <cfRule type="containsText" dxfId="1792" priority="236" operator="containsText" text="Alta">
      <formula>NOT(ISERROR(SEARCH("Alta",H25)))</formula>
    </cfRule>
    <cfRule type="containsText" dxfId="1791" priority="237" operator="containsText" text="Muy Alta">
      <formula>NOT(ISERROR(SEARCH("Muy Alta",H25)))</formula>
    </cfRule>
    <cfRule type="containsText" dxfId="1790" priority="242" operator="containsText" text="Muy Baja">
      <formula>NOT(ISERROR(SEARCH("Muy Baja",H25)))</formula>
    </cfRule>
    <cfRule type="containsText" dxfId="1789" priority="243" operator="containsText" text="Baja">
      <formula>NOT(ISERROR(SEARCH("Baja",H25)))</formula>
    </cfRule>
    <cfRule type="containsText" dxfId="1788" priority="244" operator="containsText" text="Media">
      <formula>NOT(ISERROR(SEARCH("Media",H25)))</formula>
    </cfRule>
    <cfRule type="containsText" dxfId="1787" priority="245" operator="containsText" text="Alta">
      <formula>NOT(ISERROR(SEARCH("Alta",H25)))</formula>
    </cfRule>
    <cfRule type="containsText" dxfId="1786" priority="247" operator="containsText" text="Muy Alta">
      <formula>NOT(ISERROR(SEARCH("Muy Alta",H25)))</formula>
    </cfRule>
  </conditionalFormatting>
  <conditionalFormatting sqref="I25:I29">
    <cfRule type="containsText" dxfId="1785" priority="238" operator="containsText" text="Catastrófico">
      <formula>NOT(ISERROR(SEARCH("Catastrófico",I25)))</formula>
    </cfRule>
    <cfRule type="containsText" dxfId="1784" priority="239" operator="containsText" text="Mayor">
      <formula>NOT(ISERROR(SEARCH("Mayor",I25)))</formula>
    </cfRule>
    <cfRule type="containsText" dxfId="1783" priority="240" operator="containsText" text="Menor">
      <formula>NOT(ISERROR(SEARCH("Menor",I25)))</formula>
    </cfRule>
    <cfRule type="containsText" dxfId="1782" priority="241" operator="containsText" text="Leve">
      <formula>NOT(ISERROR(SEARCH("Leve",I25)))</formula>
    </cfRule>
    <cfRule type="containsText" dxfId="1781" priority="246" operator="containsText" text="Moderado">
      <formula>NOT(ISERROR(SEARCH("Moderado",I25)))</formula>
    </cfRule>
  </conditionalFormatting>
  <conditionalFormatting sqref="K25:K29">
    <cfRule type="containsText" dxfId="1780" priority="233" operator="containsText" text="Media">
      <formula>NOT(ISERROR(SEARCH("Media",K25)))</formula>
    </cfRule>
  </conditionalFormatting>
  <conditionalFormatting sqref="L25:L29">
    <cfRule type="containsText" dxfId="1779" priority="232" operator="containsText" text="Moderado">
      <formula>NOT(ISERROR(SEARCH("Moderado",L25)))</formula>
    </cfRule>
  </conditionalFormatting>
  <conditionalFormatting sqref="J25:J29">
    <cfRule type="containsText" dxfId="1778" priority="231" operator="containsText" text="Moderado">
      <formula>NOT(ISERROR(SEARCH("Moderado",J25)))</formula>
    </cfRule>
  </conditionalFormatting>
  <conditionalFormatting sqref="J25:J29">
    <cfRule type="containsText" dxfId="1777" priority="229" operator="containsText" text="Bajo">
      <formula>NOT(ISERROR(SEARCH("Bajo",J25)))</formula>
    </cfRule>
    <cfRule type="containsText" dxfId="1776" priority="230" operator="containsText" text="Extremo">
      <formula>NOT(ISERROR(SEARCH("Extremo",J25)))</formula>
    </cfRule>
  </conditionalFormatting>
  <conditionalFormatting sqref="K25:K29">
    <cfRule type="containsText" dxfId="1775" priority="227" operator="containsText" text="Baja">
      <formula>NOT(ISERROR(SEARCH("Baja",K25)))</formula>
    </cfRule>
    <cfRule type="containsText" dxfId="1774" priority="228" operator="containsText" text="Muy Baja">
      <formula>NOT(ISERROR(SEARCH("Muy Baja",K25)))</formula>
    </cfRule>
  </conditionalFormatting>
  <conditionalFormatting sqref="K25:K29">
    <cfRule type="containsText" dxfId="1773" priority="225" operator="containsText" text="Muy Alta">
      <formula>NOT(ISERROR(SEARCH("Muy Alta",K25)))</formula>
    </cfRule>
    <cfRule type="containsText" dxfId="1772" priority="226" operator="containsText" text="Alta">
      <formula>NOT(ISERROR(SEARCH("Alta",K25)))</formula>
    </cfRule>
  </conditionalFormatting>
  <conditionalFormatting sqref="L25:L29">
    <cfRule type="containsText" dxfId="1771" priority="221" operator="containsText" text="Catastrófico">
      <formula>NOT(ISERROR(SEARCH("Catastrófico",L25)))</formula>
    </cfRule>
    <cfRule type="containsText" dxfId="1770" priority="222" operator="containsText" text="Mayor">
      <formula>NOT(ISERROR(SEARCH("Mayor",L25)))</formula>
    </cfRule>
    <cfRule type="containsText" dxfId="1769" priority="223" operator="containsText" text="Menor">
      <formula>NOT(ISERROR(SEARCH("Menor",L25)))</formula>
    </cfRule>
    <cfRule type="containsText" dxfId="1768" priority="224" operator="containsText" text="Leve">
      <formula>NOT(ISERROR(SEARCH("Leve",L25)))</formula>
    </cfRule>
  </conditionalFormatting>
  <conditionalFormatting sqref="K30:L30">
    <cfRule type="containsText" dxfId="1767" priority="215" operator="containsText" text="3- Moderado">
      <formula>NOT(ISERROR(SEARCH("3- Moderado",K30)))</formula>
    </cfRule>
    <cfRule type="containsText" dxfId="1766" priority="216" operator="containsText" text="6- Moderado">
      <formula>NOT(ISERROR(SEARCH("6- Moderado",K30)))</formula>
    </cfRule>
    <cfRule type="containsText" dxfId="1765" priority="217" operator="containsText" text="4- Moderado">
      <formula>NOT(ISERROR(SEARCH("4- Moderado",K30)))</formula>
    </cfRule>
    <cfRule type="containsText" dxfId="1764" priority="218" operator="containsText" text="3- Bajo">
      <formula>NOT(ISERROR(SEARCH("3- Bajo",K30)))</formula>
    </cfRule>
    <cfRule type="containsText" dxfId="1763" priority="219" operator="containsText" text="4- Bajo">
      <formula>NOT(ISERROR(SEARCH("4- Bajo",K30)))</formula>
    </cfRule>
    <cfRule type="containsText" dxfId="1762" priority="220" operator="containsText" text="1- Bajo">
      <formula>NOT(ISERROR(SEARCH("1- Bajo",K30)))</formula>
    </cfRule>
  </conditionalFormatting>
  <conditionalFormatting sqref="H30:I30">
    <cfRule type="containsText" dxfId="1761" priority="209" operator="containsText" text="3- Moderado">
      <formula>NOT(ISERROR(SEARCH("3- Moderado",H30)))</formula>
    </cfRule>
    <cfRule type="containsText" dxfId="1760" priority="210" operator="containsText" text="6- Moderado">
      <formula>NOT(ISERROR(SEARCH("6- Moderado",H30)))</formula>
    </cfRule>
    <cfRule type="containsText" dxfId="1759" priority="211" operator="containsText" text="4- Moderado">
      <formula>NOT(ISERROR(SEARCH("4- Moderado",H30)))</formula>
    </cfRule>
    <cfRule type="containsText" dxfId="1758" priority="212" operator="containsText" text="3- Bajo">
      <formula>NOT(ISERROR(SEARCH("3- Bajo",H30)))</formula>
    </cfRule>
    <cfRule type="containsText" dxfId="1757" priority="213" operator="containsText" text="4- Bajo">
      <formula>NOT(ISERROR(SEARCH("4- Bajo",H30)))</formula>
    </cfRule>
    <cfRule type="containsText" dxfId="1756" priority="214" operator="containsText" text="1- Bajo">
      <formula>NOT(ISERROR(SEARCH("1- Bajo",H30)))</formula>
    </cfRule>
  </conditionalFormatting>
  <conditionalFormatting sqref="J30:J34">
    <cfRule type="containsText" dxfId="1755" priority="204" operator="containsText" text="Bajo">
      <formula>NOT(ISERROR(SEARCH("Bajo",J30)))</formula>
    </cfRule>
    <cfRule type="containsText" dxfId="1754" priority="205" operator="containsText" text="Moderado">
      <formula>NOT(ISERROR(SEARCH("Moderado",J30)))</formula>
    </cfRule>
    <cfRule type="containsText" dxfId="1753" priority="206" operator="containsText" text="Alto">
      <formula>NOT(ISERROR(SEARCH("Alto",J30)))</formula>
    </cfRule>
    <cfRule type="containsText" dxfId="1752" priority="207" operator="containsText" text="Extremo">
      <formula>NOT(ISERROR(SEARCH("Extremo",J30)))</formula>
    </cfRule>
    <cfRule type="colorScale" priority="208">
      <colorScale>
        <cfvo type="min"/>
        <cfvo type="max"/>
        <color rgb="FFFF7128"/>
        <color rgb="FFFFEF9C"/>
      </colorScale>
    </cfRule>
  </conditionalFormatting>
  <conditionalFormatting sqref="M30:M34">
    <cfRule type="containsText" dxfId="1751" priority="179" operator="containsText" text="Moderado">
      <formula>NOT(ISERROR(SEARCH("Moderado",M30)))</formula>
    </cfRule>
    <cfRule type="containsText" dxfId="1750" priority="199" operator="containsText" text="Bajo">
      <formula>NOT(ISERROR(SEARCH("Bajo",M30)))</formula>
    </cfRule>
    <cfRule type="containsText" dxfId="1749" priority="200" operator="containsText" text="Moderado">
      <formula>NOT(ISERROR(SEARCH("Moderado",M30)))</formula>
    </cfRule>
    <cfRule type="containsText" dxfId="1748" priority="201" operator="containsText" text="Alto">
      <formula>NOT(ISERROR(SEARCH("Alto",M30)))</formula>
    </cfRule>
    <cfRule type="containsText" dxfId="1747" priority="202" operator="containsText" text="Extremo">
      <formula>NOT(ISERROR(SEARCH("Extremo",M30)))</formula>
    </cfRule>
    <cfRule type="colorScale" priority="203">
      <colorScale>
        <cfvo type="min"/>
        <cfvo type="max"/>
        <color rgb="FFFF7128"/>
        <color rgb="FFFFEF9C"/>
      </colorScale>
    </cfRule>
  </conditionalFormatting>
  <conditionalFormatting sqref="N30">
    <cfRule type="containsText" dxfId="1746" priority="193" operator="containsText" text="3- Moderado">
      <formula>NOT(ISERROR(SEARCH("3- Moderado",N30)))</formula>
    </cfRule>
    <cfRule type="containsText" dxfId="1745" priority="194" operator="containsText" text="6- Moderado">
      <formula>NOT(ISERROR(SEARCH("6- Moderado",N30)))</formula>
    </cfRule>
    <cfRule type="containsText" dxfId="1744" priority="195" operator="containsText" text="4- Moderado">
      <formula>NOT(ISERROR(SEARCH("4- Moderado",N30)))</formula>
    </cfRule>
    <cfRule type="containsText" dxfId="1743" priority="196" operator="containsText" text="3- Bajo">
      <formula>NOT(ISERROR(SEARCH("3- Bajo",N30)))</formula>
    </cfRule>
    <cfRule type="containsText" dxfId="1742" priority="197" operator="containsText" text="4- Bajo">
      <formula>NOT(ISERROR(SEARCH("4- Bajo",N30)))</formula>
    </cfRule>
    <cfRule type="containsText" dxfId="1741" priority="198" operator="containsText" text="1- Bajo">
      <formula>NOT(ISERROR(SEARCH("1- Bajo",N30)))</formula>
    </cfRule>
  </conditionalFormatting>
  <conditionalFormatting sqref="H30:H34">
    <cfRule type="containsText" dxfId="1740" priority="180" operator="containsText" text="Muy Alta">
      <formula>NOT(ISERROR(SEARCH("Muy Alta",H30)))</formula>
    </cfRule>
    <cfRule type="containsText" dxfId="1739" priority="181" operator="containsText" text="Alta">
      <formula>NOT(ISERROR(SEARCH("Alta",H30)))</formula>
    </cfRule>
    <cfRule type="containsText" dxfId="1738" priority="182" operator="containsText" text="Muy Alta">
      <formula>NOT(ISERROR(SEARCH("Muy Alta",H30)))</formula>
    </cfRule>
    <cfRule type="containsText" dxfId="1737" priority="187" operator="containsText" text="Muy Baja">
      <formula>NOT(ISERROR(SEARCH("Muy Baja",H30)))</formula>
    </cfRule>
    <cfRule type="containsText" dxfId="1736" priority="188" operator="containsText" text="Baja">
      <formula>NOT(ISERROR(SEARCH("Baja",H30)))</formula>
    </cfRule>
    <cfRule type="containsText" dxfId="1735" priority="189" operator="containsText" text="Media">
      <formula>NOT(ISERROR(SEARCH("Media",H30)))</formula>
    </cfRule>
    <cfRule type="containsText" dxfId="1734" priority="190" operator="containsText" text="Alta">
      <formula>NOT(ISERROR(SEARCH("Alta",H30)))</formula>
    </cfRule>
    <cfRule type="containsText" dxfId="1733" priority="192" operator="containsText" text="Muy Alta">
      <formula>NOT(ISERROR(SEARCH("Muy Alta",H30)))</formula>
    </cfRule>
  </conditionalFormatting>
  <conditionalFormatting sqref="I30:I34">
    <cfRule type="containsText" dxfId="1732" priority="183" operator="containsText" text="Catastrófico">
      <formula>NOT(ISERROR(SEARCH("Catastrófico",I30)))</formula>
    </cfRule>
    <cfRule type="containsText" dxfId="1731" priority="184" operator="containsText" text="Mayor">
      <formula>NOT(ISERROR(SEARCH("Mayor",I30)))</formula>
    </cfRule>
    <cfRule type="containsText" dxfId="1730" priority="185" operator="containsText" text="Menor">
      <formula>NOT(ISERROR(SEARCH("Menor",I30)))</formula>
    </cfRule>
    <cfRule type="containsText" dxfId="1729" priority="186" operator="containsText" text="Leve">
      <formula>NOT(ISERROR(SEARCH("Leve",I30)))</formula>
    </cfRule>
    <cfRule type="containsText" dxfId="1728" priority="191" operator="containsText" text="Moderado">
      <formula>NOT(ISERROR(SEARCH("Moderado",I30)))</formula>
    </cfRule>
  </conditionalFormatting>
  <conditionalFormatting sqref="K30:K34">
    <cfRule type="containsText" dxfId="1727" priority="178" operator="containsText" text="Media">
      <formula>NOT(ISERROR(SEARCH("Media",K30)))</formula>
    </cfRule>
  </conditionalFormatting>
  <conditionalFormatting sqref="L30:L34">
    <cfRule type="containsText" dxfId="1726" priority="177" operator="containsText" text="Moderado">
      <formula>NOT(ISERROR(SEARCH("Moderado",L30)))</formula>
    </cfRule>
  </conditionalFormatting>
  <conditionalFormatting sqref="J30:J34">
    <cfRule type="containsText" dxfId="1725" priority="176" operator="containsText" text="Moderado">
      <formula>NOT(ISERROR(SEARCH("Moderado",J30)))</formula>
    </cfRule>
  </conditionalFormatting>
  <conditionalFormatting sqref="J30:J34">
    <cfRule type="containsText" dxfId="1724" priority="174" operator="containsText" text="Bajo">
      <formula>NOT(ISERROR(SEARCH("Bajo",J30)))</formula>
    </cfRule>
    <cfRule type="containsText" dxfId="1723" priority="175" operator="containsText" text="Extremo">
      <formula>NOT(ISERROR(SEARCH("Extremo",J30)))</formula>
    </cfRule>
  </conditionalFormatting>
  <conditionalFormatting sqref="K30:K34">
    <cfRule type="containsText" dxfId="1722" priority="172" operator="containsText" text="Baja">
      <formula>NOT(ISERROR(SEARCH("Baja",K30)))</formula>
    </cfRule>
    <cfRule type="containsText" dxfId="1721" priority="173" operator="containsText" text="Muy Baja">
      <formula>NOT(ISERROR(SEARCH("Muy Baja",K30)))</formula>
    </cfRule>
  </conditionalFormatting>
  <conditionalFormatting sqref="K30:K34">
    <cfRule type="containsText" dxfId="1720" priority="170" operator="containsText" text="Muy Alta">
      <formula>NOT(ISERROR(SEARCH("Muy Alta",K30)))</formula>
    </cfRule>
    <cfRule type="containsText" dxfId="1719" priority="171" operator="containsText" text="Alta">
      <formula>NOT(ISERROR(SEARCH("Alta",K30)))</formula>
    </cfRule>
  </conditionalFormatting>
  <conditionalFormatting sqref="L30:L34">
    <cfRule type="containsText" dxfId="1718" priority="166" operator="containsText" text="Catastrófico">
      <formula>NOT(ISERROR(SEARCH("Catastrófico",L30)))</formula>
    </cfRule>
    <cfRule type="containsText" dxfId="1717" priority="167" operator="containsText" text="Mayor">
      <formula>NOT(ISERROR(SEARCH("Mayor",L30)))</formula>
    </cfRule>
    <cfRule type="containsText" dxfId="1716" priority="168" operator="containsText" text="Menor">
      <formula>NOT(ISERROR(SEARCH("Menor",L30)))</formula>
    </cfRule>
    <cfRule type="containsText" dxfId="1715" priority="169" operator="containsText" text="Leve">
      <formula>NOT(ISERROR(SEARCH("Leve",L30)))</formula>
    </cfRule>
  </conditionalFormatting>
  <conditionalFormatting sqref="K35:L35">
    <cfRule type="containsText" dxfId="1714" priority="160" operator="containsText" text="3- Moderado">
      <formula>NOT(ISERROR(SEARCH("3- Moderado",K35)))</formula>
    </cfRule>
    <cfRule type="containsText" dxfId="1713" priority="161" operator="containsText" text="6- Moderado">
      <formula>NOT(ISERROR(SEARCH("6- Moderado",K35)))</formula>
    </cfRule>
    <cfRule type="containsText" dxfId="1712" priority="162" operator="containsText" text="4- Moderado">
      <formula>NOT(ISERROR(SEARCH("4- Moderado",K35)))</formula>
    </cfRule>
    <cfRule type="containsText" dxfId="1711" priority="163" operator="containsText" text="3- Bajo">
      <formula>NOT(ISERROR(SEARCH("3- Bajo",K35)))</formula>
    </cfRule>
    <cfRule type="containsText" dxfId="1710" priority="164" operator="containsText" text="4- Bajo">
      <formula>NOT(ISERROR(SEARCH("4- Bajo",K35)))</formula>
    </cfRule>
    <cfRule type="containsText" dxfId="1709" priority="165" operator="containsText" text="1- Bajo">
      <formula>NOT(ISERROR(SEARCH("1- Bajo",K35)))</formula>
    </cfRule>
  </conditionalFormatting>
  <conditionalFormatting sqref="H35:I35">
    <cfRule type="containsText" dxfId="1708" priority="154" operator="containsText" text="3- Moderado">
      <formula>NOT(ISERROR(SEARCH("3- Moderado",H35)))</formula>
    </cfRule>
    <cfRule type="containsText" dxfId="1707" priority="155" operator="containsText" text="6- Moderado">
      <formula>NOT(ISERROR(SEARCH("6- Moderado",H35)))</formula>
    </cfRule>
    <cfRule type="containsText" dxfId="1706" priority="156" operator="containsText" text="4- Moderado">
      <formula>NOT(ISERROR(SEARCH("4- Moderado",H35)))</formula>
    </cfRule>
    <cfRule type="containsText" dxfId="1705" priority="157" operator="containsText" text="3- Bajo">
      <formula>NOT(ISERROR(SEARCH("3- Bajo",H35)))</formula>
    </cfRule>
    <cfRule type="containsText" dxfId="1704" priority="158" operator="containsText" text="4- Bajo">
      <formula>NOT(ISERROR(SEARCH("4- Bajo",H35)))</formula>
    </cfRule>
    <cfRule type="containsText" dxfId="1703" priority="159" operator="containsText" text="1- Bajo">
      <formula>NOT(ISERROR(SEARCH("1- Bajo",H35)))</formula>
    </cfRule>
  </conditionalFormatting>
  <conditionalFormatting sqref="J35:J39">
    <cfRule type="containsText" dxfId="1702" priority="149" operator="containsText" text="Bajo">
      <formula>NOT(ISERROR(SEARCH("Bajo",J35)))</formula>
    </cfRule>
    <cfRule type="containsText" dxfId="1701" priority="150" operator="containsText" text="Moderado">
      <formula>NOT(ISERROR(SEARCH("Moderado",J35)))</formula>
    </cfRule>
    <cfRule type="containsText" dxfId="1700" priority="151" operator="containsText" text="Alto">
      <formula>NOT(ISERROR(SEARCH("Alto",J35)))</formula>
    </cfRule>
    <cfRule type="containsText" dxfId="1699" priority="152" operator="containsText" text="Extremo">
      <formula>NOT(ISERROR(SEARCH("Extremo",J35)))</formula>
    </cfRule>
    <cfRule type="colorScale" priority="153">
      <colorScale>
        <cfvo type="min"/>
        <cfvo type="max"/>
        <color rgb="FFFF7128"/>
        <color rgb="FFFFEF9C"/>
      </colorScale>
    </cfRule>
  </conditionalFormatting>
  <conditionalFormatting sqref="M35:M39">
    <cfRule type="containsText" dxfId="1698" priority="124" operator="containsText" text="Moderado">
      <formula>NOT(ISERROR(SEARCH("Moderado",M35)))</formula>
    </cfRule>
    <cfRule type="containsText" dxfId="1697" priority="144" operator="containsText" text="Bajo">
      <formula>NOT(ISERROR(SEARCH("Bajo",M35)))</formula>
    </cfRule>
    <cfRule type="containsText" dxfId="1696" priority="145" operator="containsText" text="Moderado">
      <formula>NOT(ISERROR(SEARCH("Moderado",M35)))</formula>
    </cfRule>
    <cfRule type="containsText" dxfId="1695" priority="146" operator="containsText" text="Alto">
      <formula>NOT(ISERROR(SEARCH("Alto",M35)))</formula>
    </cfRule>
    <cfRule type="containsText" dxfId="1694" priority="147" operator="containsText" text="Extremo">
      <formula>NOT(ISERROR(SEARCH("Extremo",M35)))</formula>
    </cfRule>
    <cfRule type="colorScale" priority="148">
      <colorScale>
        <cfvo type="min"/>
        <cfvo type="max"/>
        <color rgb="FFFF7128"/>
        <color rgb="FFFFEF9C"/>
      </colorScale>
    </cfRule>
  </conditionalFormatting>
  <conditionalFormatting sqref="N35">
    <cfRule type="containsText" dxfId="1693" priority="138" operator="containsText" text="3- Moderado">
      <formula>NOT(ISERROR(SEARCH("3- Moderado",N35)))</formula>
    </cfRule>
    <cfRule type="containsText" dxfId="1692" priority="139" operator="containsText" text="6- Moderado">
      <formula>NOT(ISERROR(SEARCH("6- Moderado",N35)))</formula>
    </cfRule>
    <cfRule type="containsText" dxfId="1691" priority="140" operator="containsText" text="4- Moderado">
      <formula>NOT(ISERROR(SEARCH("4- Moderado",N35)))</formula>
    </cfRule>
    <cfRule type="containsText" dxfId="1690" priority="141" operator="containsText" text="3- Bajo">
      <formula>NOT(ISERROR(SEARCH("3- Bajo",N35)))</formula>
    </cfRule>
    <cfRule type="containsText" dxfId="1689" priority="142" operator="containsText" text="4- Bajo">
      <formula>NOT(ISERROR(SEARCH("4- Bajo",N35)))</formula>
    </cfRule>
    <cfRule type="containsText" dxfId="1688" priority="143" operator="containsText" text="1- Bajo">
      <formula>NOT(ISERROR(SEARCH("1- Bajo",N35)))</formula>
    </cfRule>
  </conditionalFormatting>
  <conditionalFormatting sqref="H35:H39">
    <cfRule type="containsText" dxfId="1687" priority="125" operator="containsText" text="Muy Alta">
      <formula>NOT(ISERROR(SEARCH("Muy Alta",H35)))</formula>
    </cfRule>
    <cfRule type="containsText" dxfId="1686" priority="126" operator="containsText" text="Alta">
      <formula>NOT(ISERROR(SEARCH("Alta",H35)))</formula>
    </cfRule>
    <cfRule type="containsText" dxfId="1685" priority="127" operator="containsText" text="Muy Alta">
      <formula>NOT(ISERROR(SEARCH("Muy Alta",H35)))</formula>
    </cfRule>
    <cfRule type="containsText" dxfId="1684" priority="132" operator="containsText" text="Muy Baja">
      <formula>NOT(ISERROR(SEARCH("Muy Baja",H35)))</formula>
    </cfRule>
    <cfRule type="containsText" dxfId="1683" priority="133" operator="containsText" text="Baja">
      <formula>NOT(ISERROR(SEARCH("Baja",H35)))</formula>
    </cfRule>
    <cfRule type="containsText" dxfId="1682" priority="134" operator="containsText" text="Media">
      <formula>NOT(ISERROR(SEARCH("Media",H35)))</formula>
    </cfRule>
    <cfRule type="containsText" dxfId="1681" priority="135" operator="containsText" text="Alta">
      <formula>NOT(ISERROR(SEARCH("Alta",H35)))</formula>
    </cfRule>
    <cfRule type="containsText" dxfId="1680" priority="137" operator="containsText" text="Muy Alta">
      <formula>NOT(ISERROR(SEARCH("Muy Alta",H35)))</formula>
    </cfRule>
  </conditionalFormatting>
  <conditionalFormatting sqref="I35:I39">
    <cfRule type="containsText" dxfId="1679" priority="128" operator="containsText" text="Catastrófico">
      <formula>NOT(ISERROR(SEARCH("Catastrófico",I35)))</formula>
    </cfRule>
    <cfRule type="containsText" dxfId="1678" priority="129" operator="containsText" text="Mayor">
      <formula>NOT(ISERROR(SEARCH("Mayor",I35)))</formula>
    </cfRule>
    <cfRule type="containsText" dxfId="1677" priority="130" operator="containsText" text="Menor">
      <formula>NOT(ISERROR(SEARCH("Menor",I35)))</formula>
    </cfRule>
    <cfRule type="containsText" dxfId="1676" priority="131" operator="containsText" text="Leve">
      <formula>NOT(ISERROR(SEARCH("Leve",I35)))</formula>
    </cfRule>
    <cfRule type="containsText" dxfId="1675" priority="136" operator="containsText" text="Moderado">
      <formula>NOT(ISERROR(SEARCH("Moderado",I35)))</formula>
    </cfRule>
  </conditionalFormatting>
  <conditionalFormatting sqref="K35:K39">
    <cfRule type="containsText" dxfId="1674" priority="123" operator="containsText" text="Media">
      <formula>NOT(ISERROR(SEARCH("Media",K35)))</formula>
    </cfRule>
  </conditionalFormatting>
  <conditionalFormatting sqref="L35:L39">
    <cfRule type="containsText" dxfId="1673" priority="122" operator="containsText" text="Moderado">
      <formula>NOT(ISERROR(SEARCH("Moderado",L35)))</formula>
    </cfRule>
  </conditionalFormatting>
  <conditionalFormatting sqref="J35:J39">
    <cfRule type="containsText" dxfId="1672" priority="121" operator="containsText" text="Moderado">
      <formula>NOT(ISERROR(SEARCH("Moderado",J35)))</formula>
    </cfRule>
  </conditionalFormatting>
  <conditionalFormatting sqref="J35:J39">
    <cfRule type="containsText" dxfId="1671" priority="119" operator="containsText" text="Bajo">
      <formula>NOT(ISERROR(SEARCH("Bajo",J35)))</formula>
    </cfRule>
    <cfRule type="containsText" dxfId="1670" priority="120" operator="containsText" text="Extremo">
      <formula>NOT(ISERROR(SEARCH("Extremo",J35)))</formula>
    </cfRule>
  </conditionalFormatting>
  <conditionalFormatting sqref="K35:K39">
    <cfRule type="containsText" dxfId="1669" priority="117" operator="containsText" text="Baja">
      <formula>NOT(ISERROR(SEARCH("Baja",K35)))</formula>
    </cfRule>
    <cfRule type="containsText" dxfId="1668" priority="118" operator="containsText" text="Muy Baja">
      <formula>NOT(ISERROR(SEARCH("Muy Baja",K35)))</formula>
    </cfRule>
  </conditionalFormatting>
  <conditionalFormatting sqref="K35:K39">
    <cfRule type="containsText" dxfId="1667" priority="115" operator="containsText" text="Muy Alta">
      <formula>NOT(ISERROR(SEARCH("Muy Alta",K35)))</formula>
    </cfRule>
    <cfRule type="containsText" dxfId="1666" priority="116" operator="containsText" text="Alta">
      <formula>NOT(ISERROR(SEARCH("Alta",K35)))</formula>
    </cfRule>
  </conditionalFormatting>
  <conditionalFormatting sqref="L35:L39">
    <cfRule type="containsText" dxfId="1665" priority="111" operator="containsText" text="Catastrófico">
      <formula>NOT(ISERROR(SEARCH("Catastrófico",L35)))</formula>
    </cfRule>
    <cfRule type="containsText" dxfId="1664" priority="112" operator="containsText" text="Mayor">
      <formula>NOT(ISERROR(SEARCH("Mayor",L35)))</formula>
    </cfRule>
    <cfRule type="containsText" dxfId="1663" priority="113" operator="containsText" text="Menor">
      <formula>NOT(ISERROR(SEARCH("Menor",L35)))</formula>
    </cfRule>
    <cfRule type="containsText" dxfId="1662" priority="114" operator="containsText" text="Leve">
      <formula>NOT(ISERROR(SEARCH("Leve",L35)))</formula>
    </cfRule>
  </conditionalFormatting>
  <conditionalFormatting sqref="K40:L40">
    <cfRule type="containsText" dxfId="1661" priority="105" operator="containsText" text="3- Moderado">
      <formula>NOT(ISERROR(SEARCH("3- Moderado",K40)))</formula>
    </cfRule>
    <cfRule type="containsText" dxfId="1660" priority="106" operator="containsText" text="6- Moderado">
      <formula>NOT(ISERROR(SEARCH("6- Moderado",K40)))</formula>
    </cfRule>
    <cfRule type="containsText" dxfId="1659" priority="107" operator="containsText" text="4- Moderado">
      <formula>NOT(ISERROR(SEARCH("4- Moderado",K40)))</formula>
    </cfRule>
    <cfRule type="containsText" dxfId="1658" priority="108" operator="containsText" text="3- Bajo">
      <formula>NOT(ISERROR(SEARCH("3- Bajo",K40)))</formula>
    </cfRule>
    <cfRule type="containsText" dxfId="1657" priority="109" operator="containsText" text="4- Bajo">
      <formula>NOT(ISERROR(SEARCH("4- Bajo",K40)))</formula>
    </cfRule>
    <cfRule type="containsText" dxfId="1656" priority="110" operator="containsText" text="1- Bajo">
      <formula>NOT(ISERROR(SEARCH("1- Bajo",K40)))</formula>
    </cfRule>
  </conditionalFormatting>
  <conditionalFormatting sqref="H40:I40">
    <cfRule type="containsText" dxfId="1655" priority="99" operator="containsText" text="3- Moderado">
      <formula>NOT(ISERROR(SEARCH("3- Moderado",H40)))</formula>
    </cfRule>
    <cfRule type="containsText" dxfId="1654" priority="100" operator="containsText" text="6- Moderado">
      <formula>NOT(ISERROR(SEARCH("6- Moderado",H40)))</formula>
    </cfRule>
    <cfRule type="containsText" dxfId="1653" priority="101" operator="containsText" text="4- Moderado">
      <formula>NOT(ISERROR(SEARCH("4- Moderado",H40)))</formula>
    </cfRule>
    <cfRule type="containsText" dxfId="1652" priority="102" operator="containsText" text="3- Bajo">
      <formula>NOT(ISERROR(SEARCH("3- Bajo",H40)))</formula>
    </cfRule>
    <cfRule type="containsText" dxfId="1651" priority="103" operator="containsText" text="4- Bajo">
      <formula>NOT(ISERROR(SEARCH("4- Bajo",H40)))</formula>
    </cfRule>
    <cfRule type="containsText" dxfId="1650" priority="104" operator="containsText" text="1- Bajo">
      <formula>NOT(ISERROR(SEARCH("1- Bajo",H40)))</formula>
    </cfRule>
  </conditionalFormatting>
  <conditionalFormatting sqref="J40:J44">
    <cfRule type="containsText" dxfId="1649" priority="94" operator="containsText" text="Bajo">
      <formula>NOT(ISERROR(SEARCH("Bajo",J40)))</formula>
    </cfRule>
    <cfRule type="containsText" dxfId="1648" priority="95" operator="containsText" text="Moderado">
      <formula>NOT(ISERROR(SEARCH("Moderado",J40)))</formula>
    </cfRule>
    <cfRule type="containsText" dxfId="1647" priority="96" operator="containsText" text="Alto">
      <formula>NOT(ISERROR(SEARCH("Alto",J40)))</formula>
    </cfRule>
    <cfRule type="containsText" dxfId="1646" priority="97" operator="containsText" text="Extremo">
      <formula>NOT(ISERROR(SEARCH("Extremo",J40)))</formula>
    </cfRule>
    <cfRule type="colorScale" priority="98">
      <colorScale>
        <cfvo type="min"/>
        <cfvo type="max"/>
        <color rgb="FFFF7128"/>
        <color rgb="FFFFEF9C"/>
      </colorScale>
    </cfRule>
  </conditionalFormatting>
  <conditionalFormatting sqref="M40:M44">
    <cfRule type="containsText" dxfId="1645" priority="69" operator="containsText" text="Moderado">
      <formula>NOT(ISERROR(SEARCH("Moderado",M40)))</formula>
    </cfRule>
    <cfRule type="containsText" dxfId="1644" priority="89" operator="containsText" text="Bajo">
      <formula>NOT(ISERROR(SEARCH("Bajo",M40)))</formula>
    </cfRule>
    <cfRule type="containsText" dxfId="1643" priority="90" operator="containsText" text="Moderado">
      <formula>NOT(ISERROR(SEARCH("Moderado",M40)))</formula>
    </cfRule>
    <cfRule type="containsText" dxfId="1642" priority="91" operator="containsText" text="Alto">
      <formula>NOT(ISERROR(SEARCH("Alto",M40)))</formula>
    </cfRule>
    <cfRule type="containsText" dxfId="1641" priority="92" operator="containsText" text="Extremo">
      <formula>NOT(ISERROR(SEARCH("Extremo",M40)))</formula>
    </cfRule>
    <cfRule type="colorScale" priority="93">
      <colorScale>
        <cfvo type="min"/>
        <cfvo type="max"/>
        <color rgb="FFFF7128"/>
        <color rgb="FFFFEF9C"/>
      </colorScale>
    </cfRule>
  </conditionalFormatting>
  <conditionalFormatting sqref="N40">
    <cfRule type="containsText" dxfId="1640" priority="83" operator="containsText" text="3- Moderado">
      <formula>NOT(ISERROR(SEARCH("3- Moderado",N40)))</formula>
    </cfRule>
    <cfRule type="containsText" dxfId="1639" priority="84" operator="containsText" text="6- Moderado">
      <formula>NOT(ISERROR(SEARCH("6- Moderado",N40)))</formula>
    </cfRule>
    <cfRule type="containsText" dxfId="1638" priority="85" operator="containsText" text="4- Moderado">
      <formula>NOT(ISERROR(SEARCH("4- Moderado",N40)))</formula>
    </cfRule>
    <cfRule type="containsText" dxfId="1637" priority="86" operator="containsText" text="3- Bajo">
      <formula>NOT(ISERROR(SEARCH("3- Bajo",N40)))</formula>
    </cfRule>
    <cfRule type="containsText" dxfId="1636" priority="87" operator="containsText" text="4- Bajo">
      <formula>NOT(ISERROR(SEARCH("4- Bajo",N40)))</formula>
    </cfRule>
    <cfRule type="containsText" dxfId="1635" priority="88" operator="containsText" text="1- Bajo">
      <formula>NOT(ISERROR(SEARCH("1- Bajo",N40)))</formula>
    </cfRule>
  </conditionalFormatting>
  <conditionalFormatting sqref="H40:H44">
    <cfRule type="containsText" dxfId="1634" priority="70" operator="containsText" text="Muy Alta">
      <formula>NOT(ISERROR(SEARCH("Muy Alta",H40)))</formula>
    </cfRule>
    <cfRule type="containsText" dxfId="1633" priority="71" operator="containsText" text="Alta">
      <formula>NOT(ISERROR(SEARCH("Alta",H40)))</formula>
    </cfRule>
    <cfRule type="containsText" dxfId="1632" priority="72" operator="containsText" text="Muy Alta">
      <formula>NOT(ISERROR(SEARCH("Muy Alta",H40)))</formula>
    </cfRule>
    <cfRule type="containsText" dxfId="1631" priority="77" operator="containsText" text="Muy Baja">
      <formula>NOT(ISERROR(SEARCH("Muy Baja",H40)))</formula>
    </cfRule>
    <cfRule type="containsText" dxfId="1630" priority="78" operator="containsText" text="Baja">
      <formula>NOT(ISERROR(SEARCH("Baja",H40)))</formula>
    </cfRule>
    <cfRule type="containsText" dxfId="1629" priority="79" operator="containsText" text="Media">
      <formula>NOT(ISERROR(SEARCH("Media",H40)))</formula>
    </cfRule>
    <cfRule type="containsText" dxfId="1628" priority="80" operator="containsText" text="Alta">
      <formula>NOT(ISERROR(SEARCH("Alta",H40)))</formula>
    </cfRule>
    <cfRule type="containsText" dxfId="1627" priority="82" operator="containsText" text="Muy Alta">
      <formula>NOT(ISERROR(SEARCH("Muy Alta",H40)))</formula>
    </cfRule>
  </conditionalFormatting>
  <conditionalFormatting sqref="I40:I44">
    <cfRule type="containsText" dxfId="1626" priority="73" operator="containsText" text="Catastrófico">
      <formula>NOT(ISERROR(SEARCH("Catastrófico",I40)))</formula>
    </cfRule>
    <cfRule type="containsText" dxfId="1625" priority="74" operator="containsText" text="Mayor">
      <formula>NOT(ISERROR(SEARCH("Mayor",I40)))</formula>
    </cfRule>
    <cfRule type="containsText" dxfId="1624" priority="75" operator="containsText" text="Menor">
      <formula>NOT(ISERROR(SEARCH("Menor",I40)))</formula>
    </cfRule>
    <cfRule type="containsText" dxfId="1623" priority="76" operator="containsText" text="Leve">
      <formula>NOT(ISERROR(SEARCH("Leve",I40)))</formula>
    </cfRule>
    <cfRule type="containsText" dxfId="1622" priority="81" operator="containsText" text="Moderado">
      <formula>NOT(ISERROR(SEARCH("Moderado",I40)))</formula>
    </cfRule>
  </conditionalFormatting>
  <conditionalFormatting sqref="K40:K44">
    <cfRule type="containsText" dxfId="1621" priority="68" operator="containsText" text="Media">
      <formula>NOT(ISERROR(SEARCH("Media",K40)))</formula>
    </cfRule>
  </conditionalFormatting>
  <conditionalFormatting sqref="L40:L44">
    <cfRule type="containsText" dxfId="1620" priority="67" operator="containsText" text="Moderado">
      <formula>NOT(ISERROR(SEARCH("Moderado",L40)))</formula>
    </cfRule>
  </conditionalFormatting>
  <conditionalFormatting sqref="J40:J44">
    <cfRule type="containsText" dxfId="1619" priority="66" operator="containsText" text="Moderado">
      <formula>NOT(ISERROR(SEARCH("Moderado",J40)))</formula>
    </cfRule>
  </conditionalFormatting>
  <conditionalFormatting sqref="J40:J44">
    <cfRule type="containsText" dxfId="1618" priority="64" operator="containsText" text="Bajo">
      <formula>NOT(ISERROR(SEARCH("Bajo",J40)))</formula>
    </cfRule>
    <cfRule type="containsText" dxfId="1617" priority="65" operator="containsText" text="Extremo">
      <formula>NOT(ISERROR(SEARCH("Extremo",J40)))</formula>
    </cfRule>
  </conditionalFormatting>
  <conditionalFormatting sqref="K40:K44">
    <cfRule type="containsText" dxfId="1616" priority="62" operator="containsText" text="Baja">
      <formula>NOT(ISERROR(SEARCH("Baja",K40)))</formula>
    </cfRule>
    <cfRule type="containsText" dxfId="1615" priority="63" operator="containsText" text="Muy Baja">
      <formula>NOT(ISERROR(SEARCH("Muy Baja",K40)))</formula>
    </cfRule>
  </conditionalFormatting>
  <conditionalFormatting sqref="K40:K44">
    <cfRule type="containsText" dxfId="1614" priority="60" operator="containsText" text="Muy Alta">
      <formula>NOT(ISERROR(SEARCH("Muy Alta",K40)))</formula>
    </cfRule>
    <cfRule type="containsText" dxfId="1613" priority="61" operator="containsText" text="Alta">
      <formula>NOT(ISERROR(SEARCH("Alta",K40)))</formula>
    </cfRule>
  </conditionalFormatting>
  <conditionalFormatting sqref="L40:L44">
    <cfRule type="containsText" dxfId="1612" priority="56" operator="containsText" text="Catastrófico">
      <formula>NOT(ISERROR(SEARCH("Catastrófico",L40)))</formula>
    </cfRule>
    <cfRule type="containsText" dxfId="1611" priority="57" operator="containsText" text="Mayor">
      <formula>NOT(ISERROR(SEARCH("Mayor",L40)))</formula>
    </cfRule>
    <cfRule type="containsText" dxfId="1610" priority="58" operator="containsText" text="Menor">
      <formula>NOT(ISERROR(SEARCH("Menor",L40)))</formula>
    </cfRule>
    <cfRule type="containsText" dxfId="1609" priority="59" operator="containsText" text="Leve">
      <formula>NOT(ISERROR(SEARCH("Leve",L40)))</formula>
    </cfRule>
  </conditionalFormatting>
  <conditionalFormatting sqref="K45:L45">
    <cfRule type="containsText" dxfId="1608" priority="50" operator="containsText" text="3- Moderado">
      <formula>NOT(ISERROR(SEARCH("3- Moderado",K45)))</formula>
    </cfRule>
    <cfRule type="containsText" dxfId="1607" priority="51" operator="containsText" text="6- Moderado">
      <formula>NOT(ISERROR(SEARCH("6- Moderado",K45)))</formula>
    </cfRule>
    <cfRule type="containsText" dxfId="1606" priority="52" operator="containsText" text="4- Moderado">
      <formula>NOT(ISERROR(SEARCH("4- Moderado",K45)))</formula>
    </cfRule>
    <cfRule type="containsText" dxfId="1605" priority="53" operator="containsText" text="3- Bajo">
      <formula>NOT(ISERROR(SEARCH("3- Bajo",K45)))</formula>
    </cfRule>
    <cfRule type="containsText" dxfId="1604" priority="54" operator="containsText" text="4- Bajo">
      <formula>NOT(ISERROR(SEARCH("4- Bajo",K45)))</formula>
    </cfRule>
    <cfRule type="containsText" dxfId="1603" priority="55" operator="containsText" text="1- Bajo">
      <formula>NOT(ISERROR(SEARCH("1- Bajo",K45)))</formula>
    </cfRule>
  </conditionalFormatting>
  <conditionalFormatting sqref="H45:I45">
    <cfRule type="containsText" dxfId="1602" priority="44" operator="containsText" text="3- Moderado">
      <formula>NOT(ISERROR(SEARCH("3- Moderado",H45)))</formula>
    </cfRule>
    <cfRule type="containsText" dxfId="1601" priority="45" operator="containsText" text="6- Moderado">
      <formula>NOT(ISERROR(SEARCH("6- Moderado",H45)))</formula>
    </cfRule>
    <cfRule type="containsText" dxfId="1600" priority="46" operator="containsText" text="4- Moderado">
      <formula>NOT(ISERROR(SEARCH("4- Moderado",H45)))</formula>
    </cfRule>
    <cfRule type="containsText" dxfId="1599" priority="47" operator="containsText" text="3- Bajo">
      <formula>NOT(ISERROR(SEARCH("3- Bajo",H45)))</formula>
    </cfRule>
    <cfRule type="containsText" dxfId="1598" priority="48" operator="containsText" text="4- Bajo">
      <formula>NOT(ISERROR(SEARCH("4- Bajo",H45)))</formula>
    </cfRule>
    <cfRule type="containsText" dxfId="1597" priority="49" operator="containsText" text="1- Bajo">
      <formula>NOT(ISERROR(SEARCH("1- Bajo",H45)))</formula>
    </cfRule>
  </conditionalFormatting>
  <conditionalFormatting sqref="J45:J49">
    <cfRule type="containsText" dxfId="1596" priority="39" operator="containsText" text="Bajo">
      <formula>NOT(ISERROR(SEARCH("Bajo",J45)))</formula>
    </cfRule>
    <cfRule type="containsText" dxfId="1595" priority="40" operator="containsText" text="Moderado">
      <formula>NOT(ISERROR(SEARCH("Moderado",J45)))</formula>
    </cfRule>
    <cfRule type="containsText" dxfId="1594" priority="41" operator="containsText" text="Alto">
      <formula>NOT(ISERROR(SEARCH("Alto",J45)))</formula>
    </cfRule>
    <cfRule type="containsText" dxfId="1593"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1592" priority="14" operator="containsText" text="Moderado">
      <formula>NOT(ISERROR(SEARCH("Moderado",M45)))</formula>
    </cfRule>
    <cfRule type="containsText" dxfId="1591" priority="34" operator="containsText" text="Bajo">
      <formula>NOT(ISERROR(SEARCH("Bajo",M45)))</formula>
    </cfRule>
    <cfRule type="containsText" dxfId="1590" priority="35" operator="containsText" text="Moderado">
      <formula>NOT(ISERROR(SEARCH("Moderado",M45)))</formula>
    </cfRule>
    <cfRule type="containsText" dxfId="1589" priority="36" operator="containsText" text="Alto">
      <formula>NOT(ISERROR(SEARCH("Alto",M45)))</formula>
    </cfRule>
    <cfRule type="containsText" dxfId="1588"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1587" priority="28" operator="containsText" text="3- Moderado">
      <formula>NOT(ISERROR(SEARCH("3- Moderado",N45)))</formula>
    </cfRule>
    <cfRule type="containsText" dxfId="1586" priority="29" operator="containsText" text="6- Moderado">
      <formula>NOT(ISERROR(SEARCH("6- Moderado",N45)))</formula>
    </cfRule>
    <cfRule type="containsText" dxfId="1585" priority="30" operator="containsText" text="4- Moderado">
      <formula>NOT(ISERROR(SEARCH("4- Moderado",N45)))</formula>
    </cfRule>
    <cfRule type="containsText" dxfId="1584" priority="31" operator="containsText" text="3- Bajo">
      <formula>NOT(ISERROR(SEARCH("3- Bajo",N45)))</formula>
    </cfRule>
    <cfRule type="containsText" dxfId="1583" priority="32" operator="containsText" text="4- Bajo">
      <formula>NOT(ISERROR(SEARCH("4- Bajo",N45)))</formula>
    </cfRule>
    <cfRule type="containsText" dxfId="1582" priority="33" operator="containsText" text="1- Bajo">
      <formula>NOT(ISERROR(SEARCH("1- Bajo",N45)))</formula>
    </cfRule>
  </conditionalFormatting>
  <conditionalFormatting sqref="H45:H49">
    <cfRule type="containsText" dxfId="1581" priority="15" operator="containsText" text="Muy Alta">
      <formula>NOT(ISERROR(SEARCH("Muy Alta",H45)))</formula>
    </cfRule>
    <cfRule type="containsText" dxfId="1580" priority="16" operator="containsText" text="Alta">
      <formula>NOT(ISERROR(SEARCH("Alta",H45)))</formula>
    </cfRule>
    <cfRule type="containsText" dxfId="1579" priority="17" operator="containsText" text="Muy Alta">
      <formula>NOT(ISERROR(SEARCH("Muy Alta",H45)))</formula>
    </cfRule>
    <cfRule type="containsText" dxfId="1578" priority="22" operator="containsText" text="Muy Baja">
      <formula>NOT(ISERROR(SEARCH("Muy Baja",H45)))</formula>
    </cfRule>
    <cfRule type="containsText" dxfId="1577" priority="23" operator="containsText" text="Baja">
      <formula>NOT(ISERROR(SEARCH("Baja",H45)))</formula>
    </cfRule>
    <cfRule type="containsText" dxfId="1576" priority="24" operator="containsText" text="Media">
      <formula>NOT(ISERROR(SEARCH("Media",H45)))</formula>
    </cfRule>
    <cfRule type="containsText" dxfId="1575" priority="25" operator="containsText" text="Alta">
      <formula>NOT(ISERROR(SEARCH("Alta",H45)))</formula>
    </cfRule>
    <cfRule type="containsText" dxfId="1574" priority="27" operator="containsText" text="Muy Alta">
      <formula>NOT(ISERROR(SEARCH("Muy Alta",H45)))</formula>
    </cfRule>
  </conditionalFormatting>
  <conditionalFormatting sqref="I45:I49">
    <cfRule type="containsText" dxfId="1573" priority="18" operator="containsText" text="Catastrófico">
      <formula>NOT(ISERROR(SEARCH("Catastrófico",I45)))</formula>
    </cfRule>
    <cfRule type="containsText" dxfId="1572" priority="19" operator="containsText" text="Mayor">
      <formula>NOT(ISERROR(SEARCH("Mayor",I45)))</formula>
    </cfRule>
    <cfRule type="containsText" dxfId="1571" priority="20" operator="containsText" text="Menor">
      <formula>NOT(ISERROR(SEARCH("Menor",I45)))</formula>
    </cfRule>
    <cfRule type="containsText" dxfId="1570" priority="21" operator="containsText" text="Leve">
      <formula>NOT(ISERROR(SEARCH("Leve",I45)))</formula>
    </cfRule>
    <cfRule type="containsText" dxfId="1569" priority="26" operator="containsText" text="Moderado">
      <formula>NOT(ISERROR(SEARCH("Moderado",I45)))</formula>
    </cfRule>
  </conditionalFormatting>
  <conditionalFormatting sqref="K45:K49">
    <cfRule type="containsText" dxfId="1568" priority="13" operator="containsText" text="Media">
      <formula>NOT(ISERROR(SEARCH("Media",K45)))</formula>
    </cfRule>
  </conditionalFormatting>
  <conditionalFormatting sqref="L45:L49">
    <cfRule type="containsText" dxfId="1567" priority="12" operator="containsText" text="Moderado">
      <formula>NOT(ISERROR(SEARCH("Moderado",L45)))</formula>
    </cfRule>
  </conditionalFormatting>
  <conditionalFormatting sqref="J45:J49">
    <cfRule type="containsText" dxfId="1566" priority="11" operator="containsText" text="Moderado">
      <formula>NOT(ISERROR(SEARCH("Moderado",J45)))</formula>
    </cfRule>
  </conditionalFormatting>
  <conditionalFormatting sqref="J45:J49">
    <cfRule type="containsText" dxfId="1565" priority="9" operator="containsText" text="Bajo">
      <formula>NOT(ISERROR(SEARCH("Bajo",J45)))</formula>
    </cfRule>
    <cfRule type="containsText" dxfId="1564" priority="10" operator="containsText" text="Extremo">
      <formula>NOT(ISERROR(SEARCH("Extremo",J45)))</formula>
    </cfRule>
  </conditionalFormatting>
  <conditionalFormatting sqref="K45:K49">
    <cfRule type="containsText" dxfId="1563" priority="7" operator="containsText" text="Baja">
      <formula>NOT(ISERROR(SEARCH("Baja",K45)))</formula>
    </cfRule>
    <cfRule type="containsText" dxfId="1562" priority="8" operator="containsText" text="Muy Baja">
      <formula>NOT(ISERROR(SEARCH("Muy Baja",K45)))</formula>
    </cfRule>
  </conditionalFormatting>
  <conditionalFormatting sqref="K45:K49">
    <cfRule type="containsText" dxfId="1561" priority="5" operator="containsText" text="Muy Alta">
      <formula>NOT(ISERROR(SEARCH("Muy Alta",K45)))</formula>
    </cfRule>
    <cfRule type="containsText" dxfId="1560" priority="6" operator="containsText" text="Alta">
      <formula>NOT(ISERROR(SEARCH("Alta",K45)))</formula>
    </cfRule>
  </conditionalFormatting>
  <conditionalFormatting sqref="L45:L49">
    <cfRule type="containsText" dxfId="1559" priority="1" operator="containsText" text="Catastrófico">
      <formula>NOT(ISERROR(SEARCH("Catastrófico",L45)))</formula>
    </cfRule>
    <cfRule type="containsText" dxfId="1558" priority="2" operator="containsText" text="Mayor">
      <formula>NOT(ISERROR(SEARCH("Mayor",L45)))</formula>
    </cfRule>
    <cfRule type="containsText" dxfId="1557" priority="3" operator="containsText" text="Menor">
      <formula>NOT(ISERROR(SEARCH("Menor",L45)))</formula>
    </cfRule>
    <cfRule type="containsText" dxfId="1556" priority="4" operator="containsText" text="Leve">
      <formula>NOT(ISERROR(SEARCH("Leve",L45)))</formula>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7000000}">
          <x14:formula1>
            <xm:f>'C:\Users\USER\AppData\Local\Temp\Rar$DIa5240.12599\[09AdministracionCarreraJudicial.xlsx]LISTA'!#REF!</xm:f>
          </x14:formula1>
          <xm:sqref>G15:G49 C15:C49</xm:sqref>
        </x14:dataValidation>
        <x14:dataValidation type="list" allowBlank="1" showInputMessage="1" showErrorMessage="1" xr:uid="{00000000-0002-0000-0D00-000008000000}">
          <x14:formula1>
            <xm:f>'D:\Users\grodrigc.RAMAJUDICIAL\Desktop\COMPARTIDA\ARCHIVO 2021\COORDINACION SIGCMA\[Matriz de Riesgos SIGCMA 5x5 Dependencias Administrativas1.xlsx]LISTA'!#REF!</xm:f>
          </x14:formula1>
          <xm:sqref>C10:C14 G10:G14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49"/>
  <sheetViews>
    <sheetView topLeftCell="A28" zoomScale="71" zoomScaleNormal="71" workbookViewId="0">
      <selection activeCell="D6" sqref="D6:N6"/>
    </sheetView>
  </sheetViews>
  <sheetFormatPr baseColWidth="10" defaultColWidth="11.42578125" defaultRowHeight="15"/>
  <cols>
    <col min="1" max="2" width="18.42578125" style="81" customWidth="1"/>
    <col min="3" max="3" width="25.42578125" customWidth="1"/>
    <col min="4" max="4" width="31.7109375" style="81" customWidth="1"/>
    <col min="5" max="5" width="20.85546875"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06"/>
  </cols>
  <sheetData>
    <row r="1" spans="1:278" s="135" customFormat="1" ht="16.5" customHeight="1">
      <c r="A1" s="566"/>
      <c r="B1" s="567"/>
      <c r="C1" s="567"/>
      <c r="D1" s="570" t="s">
        <v>359</v>
      </c>
      <c r="E1" s="570"/>
      <c r="F1" s="570"/>
      <c r="G1" s="570"/>
      <c r="H1" s="570"/>
      <c r="I1" s="570"/>
      <c r="J1" s="570"/>
      <c r="K1" s="570"/>
      <c r="L1" s="570"/>
      <c r="M1" s="570"/>
      <c r="N1" s="570"/>
      <c r="O1" s="570"/>
      <c r="P1" s="570"/>
      <c r="Q1" s="571"/>
      <c r="R1" s="403" t="s">
        <v>67</v>
      </c>
      <c r="S1" s="403"/>
      <c r="T1" s="403"/>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568"/>
      <c r="B2" s="569"/>
      <c r="C2" s="569"/>
      <c r="D2" s="572"/>
      <c r="E2" s="572"/>
      <c r="F2" s="572"/>
      <c r="G2" s="572"/>
      <c r="H2" s="572"/>
      <c r="I2" s="572"/>
      <c r="J2" s="572"/>
      <c r="K2" s="572"/>
      <c r="L2" s="572"/>
      <c r="M2" s="572"/>
      <c r="N2" s="572"/>
      <c r="O2" s="572"/>
      <c r="P2" s="572"/>
      <c r="Q2" s="573"/>
      <c r="R2" s="403"/>
      <c r="S2" s="403"/>
      <c r="T2" s="403"/>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72"/>
      <c r="D3" s="572"/>
      <c r="E3" s="572"/>
      <c r="F3" s="572"/>
      <c r="G3" s="572"/>
      <c r="H3" s="572"/>
      <c r="I3" s="572"/>
      <c r="J3" s="572"/>
      <c r="K3" s="572"/>
      <c r="L3" s="572"/>
      <c r="M3" s="572"/>
      <c r="N3" s="572"/>
      <c r="O3" s="572"/>
      <c r="P3" s="572"/>
      <c r="Q3" s="573"/>
      <c r="R3" s="403"/>
      <c r="S3" s="403"/>
      <c r="T3" s="403"/>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555" t="s">
        <v>0</v>
      </c>
      <c r="B4" s="556"/>
      <c r="C4" s="557"/>
      <c r="D4" s="576" t="str">
        <f>'[9]Mapa Final'!D4</f>
        <v>Administración de la Carrera Judicial</v>
      </c>
      <c r="E4" s="577"/>
      <c r="F4" s="577"/>
      <c r="G4" s="577"/>
      <c r="H4" s="577"/>
      <c r="I4" s="577"/>
      <c r="J4" s="577"/>
      <c r="K4" s="577"/>
      <c r="L4" s="577"/>
      <c r="M4" s="577"/>
      <c r="N4" s="578"/>
      <c r="O4" s="579"/>
      <c r="P4" s="579"/>
      <c r="Q4" s="57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555" t="s">
        <v>1</v>
      </c>
      <c r="B5" s="556"/>
      <c r="C5" s="557"/>
      <c r="D5" s="558" t="str">
        <f>'[9]Mapa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59"/>
      <c r="F5" s="559"/>
      <c r="G5" s="559"/>
      <c r="H5" s="559"/>
      <c r="I5" s="559"/>
      <c r="J5" s="559"/>
      <c r="K5" s="559"/>
      <c r="L5" s="559"/>
      <c r="M5" s="559"/>
      <c r="N5" s="560"/>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555" t="s">
        <v>2</v>
      </c>
      <c r="B6" s="556"/>
      <c r="C6" s="557"/>
      <c r="D6" s="558" t="str">
        <f>'[9]Mapa Final'!D6</f>
        <v xml:space="preserve">Nivel Seccional </v>
      </c>
      <c r="E6" s="559"/>
      <c r="F6" s="559"/>
      <c r="G6" s="559"/>
      <c r="H6" s="559"/>
      <c r="I6" s="559"/>
      <c r="J6" s="559"/>
      <c r="K6" s="559"/>
      <c r="L6" s="559"/>
      <c r="M6" s="559"/>
      <c r="N6" s="560"/>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40.5" customHeight="1" thickTop="1" thickBot="1">
      <c r="A7" s="561" t="s">
        <v>341</v>
      </c>
      <c r="B7" s="562"/>
      <c r="C7" s="562"/>
      <c r="D7" s="562"/>
      <c r="E7" s="562"/>
      <c r="F7" s="563"/>
      <c r="G7" s="149"/>
      <c r="H7" s="564" t="s">
        <v>342</v>
      </c>
      <c r="I7" s="564"/>
      <c r="J7" s="564"/>
      <c r="K7" s="564" t="s">
        <v>343</v>
      </c>
      <c r="L7" s="564"/>
      <c r="M7" s="564"/>
      <c r="N7" s="565" t="s">
        <v>344</v>
      </c>
      <c r="O7" s="574" t="s">
        <v>345</v>
      </c>
      <c r="P7" s="540" t="s">
        <v>346</v>
      </c>
      <c r="Q7" s="541"/>
      <c r="R7" s="540" t="s">
        <v>347</v>
      </c>
      <c r="S7" s="541"/>
      <c r="T7" s="542" t="s">
        <v>348</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196</v>
      </c>
      <c r="B8" s="158" t="s">
        <v>370</v>
      </c>
      <c r="C8" s="159" t="s">
        <v>8</v>
      </c>
      <c r="D8" s="150" t="s">
        <v>356</v>
      </c>
      <c r="E8" s="173" t="s">
        <v>10</v>
      </c>
      <c r="F8" s="173" t="s">
        <v>11</v>
      </c>
      <c r="G8" s="173" t="s">
        <v>12</v>
      </c>
      <c r="H8" s="151" t="s">
        <v>349</v>
      </c>
      <c r="I8" s="151" t="s">
        <v>38</v>
      </c>
      <c r="J8" s="151" t="s">
        <v>350</v>
      </c>
      <c r="K8" s="151" t="s">
        <v>349</v>
      </c>
      <c r="L8" s="151" t="s">
        <v>351</v>
      </c>
      <c r="M8" s="151" t="s">
        <v>350</v>
      </c>
      <c r="N8" s="565"/>
      <c r="O8" s="575"/>
      <c r="P8" s="152" t="s">
        <v>352</v>
      </c>
      <c r="Q8" s="152" t="s">
        <v>353</v>
      </c>
      <c r="R8" s="152" t="s">
        <v>354</v>
      </c>
      <c r="S8" s="152" t="s">
        <v>355</v>
      </c>
      <c r="T8" s="54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43"/>
      <c r="B9" s="544"/>
      <c r="C9" s="544"/>
      <c r="D9" s="544"/>
      <c r="E9" s="544"/>
      <c r="F9" s="544"/>
      <c r="G9" s="544"/>
      <c r="H9" s="544"/>
      <c r="I9" s="544"/>
      <c r="J9" s="544"/>
      <c r="K9" s="544"/>
      <c r="L9" s="544"/>
      <c r="M9" s="544"/>
      <c r="N9" s="54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593">
        <v>1</v>
      </c>
      <c r="B10" s="586" t="s">
        <v>397</v>
      </c>
      <c r="C10" s="583" t="s">
        <v>294</v>
      </c>
      <c r="D10" s="596" t="s">
        <v>399</v>
      </c>
      <c r="E10" s="583" t="s">
        <v>400</v>
      </c>
      <c r="F10" s="583" t="s">
        <v>398</v>
      </c>
      <c r="G10" s="583" t="s">
        <v>41</v>
      </c>
      <c r="H10" s="531" t="str">
        <f>'[9]Mapa Final'!I10</f>
        <v>Baja</v>
      </c>
      <c r="I10" s="534" t="str">
        <f>'[9]Mapa Final'!L10</f>
        <v>Moderado</v>
      </c>
      <c r="J10" s="537" t="str">
        <f>'[9]Mapa Final'!N10</f>
        <v>Moderado</v>
      </c>
      <c r="K10" s="525" t="str">
        <f>'[9]Mapa Final'!AA10</f>
        <v>Baja</v>
      </c>
      <c r="L10" s="525" t="str">
        <f>'[9]Mapa Final'!AE10</f>
        <v>Moderado</v>
      </c>
      <c r="M10" s="528" t="str">
        <f>'[9]Mapa Final'!AG10</f>
        <v>Moderado</v>
      </c>
      <c r="N10" s="525" t="str">
        <f>'[9]Mapa Final'!AH10</f>
        <v>Reducir(compartir)</v>
      </c>
      <c r="O10" s="522"/>
      <c r="P10" s="522"/>
      <c r="Q10" s="519" t="s">
        <v>461</v>
      </c>
      <c r="R10" s="522"/>
      <c r="S10" s="522"/>
      <c r="T10" s="519" t="s">
        <v>462</v>
      </c>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594"/>
      <c r="B11" s="587"/>
      <c r="C11" s="584"/>
      <c r="D11" s="597"/>
      <c r="E11" s="584"/>
      <c r="F11" s="584"/>
      <c r="G11" s="584"/>
      <c r="H11" s="532"/>
      <c r="I11" s="535"/>
      <c r="J11" s="538"/>
      <c r="K11" s="526"/>
      <c r="L11" s="526"/>
      <c r="M11" s="529"/>
      <c r="N11" s="526"/>
      <c r="O11" s="523"/>
      <c r="P11" s="523"/>
      <c r="Q11" s="520"/>
      <c r="R11" s="523"/>
      <c r="S11" s="523"/>
      <c r="T11" s="520"/>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594"/>
      <c r="B12" s="587"/>
      <c r="C12" s="584"/>
      <c r="D12" s="597"/>
      <c r="E12" s="584"/>
      <c r="F12" s="584"/>
      <c r="G12" s="584"/>
      <c r="H12" s="532"/>
      <c r="I12" s="535"/>
      <c r="J12" s="538"/>
      <c r="K12" s="526"/>
      <c r="L12" s="526"/>
      <c r="M12" s="529"/>
      <c r="N12" s="526"/>
      <c r="O12" s="523"/>
      <c r="P12" s="523"/>
      <c r="Q12" s="520"/>
      <c r="R12" s="523"/>
      <c r="S12" s="523"/>
      <c r="T12" s="520"/>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594"/>
      <c r="B13" s="587"/>
      <c r="C13" s="584"/>
      <c r="D13" s="597"/>
      <c r="E13" s="584"/>
      <c r="F13" s="584"/>
      <c r="G13" s="584"/>
      <c r="H13" s="532"/>
      <c r="I13" s="535"/>
      <c r="J13" s="538"/>
      <c r="K13" s="526"/>
      <c r="L13" s="526"/>
      <c r="M13" s="529"/>
      <c r="N13" s="526"/>
      <c r="O13" s="523"/>
      <c r="P13" s="523"/>
      <c r="Q13" s="520"/>
      <c r="R13" s="523"/>
      <c r="S13" s="523"/>
      <c r="T13" s="520"/>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595"/>
      <c r="B14" s="588"/>
      <c r="C14" s="585"/>
      <c r="D14" s="598"/>
      <c r="E14" s="585"/>
      <c r="F14" s="585"/>
      <c r="G14" s="585"/>
      <c r="H14" s="533"/>
      <c r="I14" s="536"/>
      <c r="J14" s="539"/>
      <c r="K14" s="527"/>
      <c r="L14" s="527"/>
      <c r="M14" s="530"/>
      <c r="N14" s="527"/>
      <c r="O14" s="524"/>
      <c r="P14" s="524"/>
      <c r="Q14" s="521"/>
      <c r="R14" s="524"/>
      <c r="S14" s="524"/>
      <c r="T14" s="521"/>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328">
        <v>2</v>
      </c>
      <c r="B15" s="326" t="s">
        <v>448</v>
      </c>
      <c r="C15" s="328" t="s">
        <v>307</v>
      </c>
      <c r="D15" s="589" t="s">
        <v>446</v>
      </c>
      <c r="E15" s="326" t="s">
        <v>447</v>
      </c>
      <c r="F15" s="326" t="s">
        <v>408</v>
      </c>
      <c r="G15" s="592" t="s">
        <v>295</v>
      </c>
      <c r="H15" s="531" t="str">
        <f>'[9]Mapa Final'!I15</f>
        <v>Baja</v>
      </c>
      <c r="I15" s="534" t="str">
        <f>'[9]Mapa Final'!L15</f>
        <v>Menor</v>
      </c>
      <c r="J15" s="537" t="str">
        <f>'[9]Mapa Final'!N15</f>
        <v>Moderado</v>
      </c>
      <c r="K15" s="525" t="str">
        <f>'[9]Mapa Final'!AA15</f>
        <v>Baja</v>
      </c>
      <c r="L15" s="525" t="str">
        <f>'[9]Mapa Final'!AE15</f>
        <v>Menor</v>
      </c>
      <c r="M15" s="528" t="str">
        <f>'[9]Mapa Final'!AG15</f>
        <v>Moderado</v>
      </c>
      <c r="N15" s="525" t="str">
        <f>'[9]Mapa Final'!AH15</f>
        <v>Evitar</v>
      </c>
      <c r="O15" s="522"/>
      <c r="P15" s="522"/>
      <c r="Q15" s="519" t="s">
        <v>461</v>
      </c>
      <c r="R15" s="522"/>
      <c r="S15" s="522"/>
      <c r="T15" s="519" t="s">
        <v>462</v>
      </c>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328"/>
      <c r="B16" s="327"/>
      <c r="C16" s="328"/>
      <c r="D16" s="590"/>
      <c r="E16" s="327"/>
      <c r="F16" s="327"/>
      <c r="G16" s="327"/>
      <c r="H16" s="532"/>
      <c r="I16" s="535"/>
      <c r="J16" s="538"/>
      <c r="K16" s="526"/>
      <c r="L16" s="526"/>
      <c r="M16" s="529"/>
      <c r="N16" s="526"/>
      <c r="O16" s="523"/>
      <c r="P16" s="523"/>
      <c r="Q16" s="520"/>
      <c r="R16" s="523"/>
      <c r="S16" s="523"/>
      <c r="T16" s="520"/>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328"/>
      <c r="B17" s="327"/>
      <c r="C17" s="328"/>
      <c r="D17" s="590"/>
      <c r="E17" s="327"/>
      <c r="F17" s="327"/>
      <c r="G17" s="327"/>
      <c r="H17" s="532"/>
      <c r="I17" s="535"/>
      <c r="J17" s="538"/>
      <c r="K17" s="526"/>
      <c r="L17" s="526"/>
      <c r="M17" s="529"/>
      <c r="N17" s="526"/>
      <c r="O17" s="523"/>
      <c r="P17" s="523"/>
      <c r="Q17" s="520"/>
      <c r="R17" s="523"/>
      <c r="S17" s="523"/>
      <c r="T17" s="520"/>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328"/>
      <c r="B18" s="327"/>
      <c r="C18" s="328"/>
      <c r="D18" s="590"/>
      <c r="E18" s="327"/>
      <c r="F18" s="327"/>
      <c r="G18" s="327"/>
      <c r="H18" s="532"/>
      <c r="I18" s="535"/>
      <c r="J18" s="538"/>
      <c r="K18" s="526"/>
      <c r="L18" s="526"/>
      <c r="M18" s="529"/>
      <c r="N18" s="526"/>
      <c r="O18" s="523"/>
      <c r="P18" s="523"/>
      <c r="Q18" s="520"/>
      <c r="R18" s="523"/>
      <c r="S18" s="523"/>
      <c r="T18" s="520"/>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328"/>
      <c r="B19" s="332"/>
      <c r="C19" s="328"/>
      <c r="D19" s="591"/>
      <c r="E19" s="332"/>
      <c r="F19" s="332"/>
      <c r="G19" s="332"/>
      <c r="H19" s="533"/>
      <c r="I19" s="536"/>
      <c r="J19" s="539"/>
      <c r="K19" s="527"/>
      <c r="L19" s="527"/>
      <c r="M19" s="530"/>
      <c r="N19" s="527"/>
      <c r="O19" s="524"/>
      <c r="P19" s="524"/>
      <c r="Q19" s="521"/>
      <c r="R19" s="524"/>
      <c r="S19" s="524"/>
      <c r="T19" s="521"/>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ht="15" customHeight="1">
      <c r="A20" s="340">
        <v>3</v>
      </c>
      <c r="B20" s="347" t="s">
        <v>412</v>
      </c>
      <c r="C20" s="340" t="s">
        <v>294</v>
      </c>
      <c r="D20" s="599" t="s">
        <v>413</v>
      </c>
      <c r="E20" s="340" t="s">
        <v>414</v>
      </c>
      <c r="F20" s="340" t="s">
        <v>415</v>
      </c>
      <c r="G20" s="340" t="s">
        <v>41</v>
      </c>
      <c r="H20" s="531" t="str">
        <f>'[9]Mapa Final'!I20</f>
        <v>Media</v>
      </c>
      <c r="I20" s="534" t="str">
        <f>'[9]Mapa Final'!L20</f>
        <v>Moderado</v>
      </c>
      <c r="J20" s="537" t="str">
        <f>'[9]Mapa Final'!N20</f>
        <v>Moderado</v>
      </c>
      <c r="K20" s="525" t="str">
        <f>'[9]Mapa Final'!AA20</f>
        <v>Baja</v>
      </c>
      <c r="L20" s="525" t="str">
        <f>'[9]Mapa Final'!AE20</f>
        <v>Moderado</v>
      </c>
      <c r="M20" s="528" t="str">
        <f>'[9]Mapa Final'!AG20</f>
        <v>Moderado</v>
      </c>
      <c r="N20" s="525" t="str">
        <f>'[9]Mapa Final'!AH20</f>
        <v>Reducir(mitigar)</v>
      </c>
      <c r="O20" s="522"/>
      <c r="P20" s="522"/>
      <c r="Q20" s="519" t="s">
        <v>461</v>
      </c>
      <c r="R20" s="522"/>
      <c r="S20" s="522"/>
      <c r="T20" s="519" t="s">
        <v>462</v>
      </c>
      <c r="U20" s="157"/>
      <c r="V20" s="157"/>
    </row>
    <row r="21" spans="1:176">
      <c r="A21" s="340"/>
      <c r="B21" s="348"/>
      <c r="C21" s="340"/>
      <c r="D21" s="600"/>
      <c r="E21" s="340"/>
      <c r="F21" s="340"/>
      <c r="G21" s="340"/>
      <c r="H21" s="532"/>
      <c r="I21" s="535"/>
      <c r="J21" s="538"/>
      <c r="K21" s="526"/>
      <c r="L21" s="526"/>
      <c r="M21" s="529"/>
      <c r="N21" s="526"/>
      <c r="O21" s="523"/>
      <c r="P21" s="523"/>
      <c r="Q21" s="520"/>
      <c r="R21" s="523"/>
      <c r="S21" s="523"/>
      <c r="T21" s="520"/>
      <c r="U21" s="157"/>
      <c r="V21" s="157"/>
    </row>
    <row r="22" spans="1:176">
      <c r="A22" s="340"/>
      <c r="B22" s="348"/>
      <c r="C22" s="340"/>
      <c r="D22" s="600"/>
      <c r="E22" s="340"/>
      <c r="F22" s="340"/>
      <c r="G22" s="340"/>
      <c r="H22" s="532"/>
      <c r="I22" s="535"/>
      <c r="J22" s="538"/>
      <c r="K22" s="526"/>
      <c r="L22" s="526"/>
      <c r="M22" s="529"/>
      <c r="N22" s="526"/>
      <c r="O22" s="523"/>
      <c r="P22" s="523"/>
      <c r="Q22" s="520"/>
      <c r="R22" s="523"/>
      <c r="S22" s="523"/>
      <c r="T22" s="520"/>
      <c r="U22" s="157"/>
      <c r="V22" s="157"/>
    </row>
    <row r="23" spans="1:176">
      <c r="A23" s="340"/>
      <c r="B23" s="348"/>
      <c r="C23" s="340"/>
      <c r="D23" s="600"/>
      <c r="E23" s="340"/>
      <c r="F23" s="340"/>
      <c r="G23" s="340"/>
      <c r="H23" s="532"/>
      <c r="I23" s="535"/>
      <c r="J23" s="538"/>
      <c r="K23" s="526"/>
      <c r="L23" s="526"/>
      <c r="M23" s="529"/>
      <c r="N23" s="526"/>
      <c r="O23" s="523"/>
      <c r="P23" s="523"/>
      <c r="Q23" s="520"/>
      <c r="R23" s="523"/>
      <c r="S23" s="523"/>
      <c r="T23" s="520"/>
      <c r="U23" s="157"/>
      <c r="V23" s="157"/>
    </row>
    <row r="24" spans="1:176" ht="307.5" customHeight="1" thickBot="1">
      <c r="A24" s="340"/>
      <c r="B24" s="349"/>
      <c r="C24" s="340"/>
      <c r="D24" s="601"/>
      <c r="E24" s="340"/>
      <c r="F24" s="340"/>
      <c r="G24" s="340"/>
      <c r="H24" s="533"/>
      <c r="I24" s="536"/>
      <c r="J24" s="539"/>
      <c r="K24" s="527"/>
      <c r="L24" s="527"/>
      <c r="M24" s="530"/>
      <c r="N24" s="527"/>
      <c r="O24" s="524"/>
      <c r="P24" s="524"/>
      <c r="Q24" s="521"/>
      <c r="R24" s="524"/>
      <c r="S24" s="524"/>
      <c r="T24" s="521"/>
      <c r="U24" s="157"/>
      <c r="V24" s="157"/>
    </row>
    <row r="25" spans="1:176" ht="15" customHeight="1">
      <c r="A25" s="340">
        <v>4</v>
      </c>
      <c r="B25" s="347" t="s">
        <v>420</v>
      </c>
      <c r="C25" s="340" t="s">
        <v>375</v>
      </c>
      <c r="D25" s="599" t="s">
        <v>453</v>
      </c>
      <c r="E25" s="340" t="s">
        <v>421</v>
      </c>
      <c r="F25" s="340" t="s">
        <v>422</v>
      </c>
      <c r="G25" s="340" t="s">
        <v>41</v>
      </c>
      <c r="H25" s="531" t="str">
        <f>'[9]Mapa Final'!I25</f>
        <v>Baja</v>
      </c>
      <c r="I25" s="534" t="str">
        <f>'[9]Mapa Final'!L25</f>
        <v>Moderado</v>
      </c>
      <c r="J25" s="537" t="str">
        <f>'[9]Mapa Final'!N25</f>
        <v>Moderado</v>
      </c>
      <c r="K25" s="525" t="str">
        <f>'[9]Mapa Final'!AA25</f>
        <v>Baja</v>
      </c>
      <c r="L25" s="525" t="str">
        <f>'[9]Mapa Final'!AE25</f>
        <v>Moderado</v>
      </c>
      <c r="M25" s="528" t="str">
        <f>'[9]Mapa Final'!AG25</f>
        <v>Moderado</v>
      </c>
      <c r="N25" s="525" t="str">
        <f>'[9]Mapa Final'!AH25</f>
        <v>Evitar</v>
      </c>
      <c r="O25" s="522"/>
      <c r="P25" s="522"/>
      <c r="Q25" s="519" t="s">
        <v>461</v>
      </c>
      <c r="R25" s="522"/>
      <c r="S25" s="522"/>
      <c r="T25" s="519" t="s">
        <v>462</v>
      </c>
    </row>
    <row r="26" spans="1:176">
      <c r="A26" s="340"/>
      <c r="B26" s="348"/>
      <c r="C26" s="340"/>
      <c r="D26" s="600"/>
      <c r="E26" s="340"/>
      <c r="F26" s="340"/>
      <c r="G26" s="340"/>
      <c r="H26" s="532"/>
      <c r="I26" s="535"/>
      <c r="J26" s="538"/>
      <c r="K26" s="526"/>
      <c r="L26" s="526"/>
      <c r="M26" s="529"/>
      <c r="N26" s="526"/>
      <c r="O26" s="523"/>
      <c r="P26" s="523"/>
      <c r="Q26" s="520"/>
      <c r="R26" s="523"/>
      <c r="S26" s="523"/>
      <c r="T26" s="520"/>
    </row>
    <row r="27" spans="1:176">
      <c r="A27" s="340"/>
      <c r="B27" s="348"/>
      <c r="C27" s="340"/>
      <c r="D27" s="600"/>
      <c r="E27" s="340"/>
      <c r="F27" s="340"/>
      <c r="G27" s="340"/>
      <c r="H27" s="532"/>
      <c r="I27" s="535"/>
      <c r="J27" s="538"/>
      <c r="K27" s="526"/>
      <c r="L27" s="526"/>
      <c r="M27" s="529"/>
      <c r="N27" s="526"/>
      <c r="O27" s="523"/>
      <c r="P27" s="523"/>
      <c r="Q27" s="520"/>
      <c r="R27" s="523"/>
      <c r="S27" s="523"/>
      <c r="T27" s="520"/>
    </row>
    <row r="28" spans="1:176">
      <c r="A28" s="340"/>
      <c r="B28" s="348"/>
      <c r="C28" s="340"/>
      <c r="D28" s="600"/>
      <c r="E28" s="340"/>
      <c r="F28" s="340"/>
      <c r="G28" s="340"/>
      <c r="H28" s="532"/>
      <c r="I28" s="535"/>
      <c r="J28" s="538"/>
      <c r="K28" s="526"/>
      <c r="L28" s="526"/>
      <c r="M28" s="529"/>
      <c r="N28" s="526"/>
      <c r="O28" s="523"/>
      <c r="P28" s="523"/>
      <c r="Q28" s="520"/>
      <c r="R28" s="523"/>
      <c r="S28" s="523"/>
      <c r="T28" s="520"/>
    </row>
    <row r="29" spans="1:176" ht="277.5" customHeight="1" thickBot="1">
      <c r="A29" s="340"/>
      <c r="B29" s="349"/>
      <c r="C29" s="340"/>
      <c r="D29" s="601"/>
      <c r="E29" s="340"/>
      <c r="F29" s="340"/>
      <c r="G29" s="340"/>
      <c r="H29" s="533"/>
      <c r="I29" s="536"/>
      <c r="J29" s="539"/>
      <c r="K29" s="527"/>
      <c r="L29" s="527"/>
      <c r="M29" s="530"/>
      <c r="N29" s="527"/>
      <c r="O29" s="524"/>
      <c r="P29" s="524"/>
      <c r="Q29" s="521"/>
      <c r="R29" s="524"/>
      <c r="S29" s="524"/>
      <c r="T29" s="521"/>
    </row>
    <row r="30" spans="1:176" ht="15" customHeight="1">
      <c r="A30" s="328">
        <v>5</v>
      </c>
      <c r="B30" s="326" t="s">
        <v>427</v>
      </c>
      <c r="C30" s="328" t="s">
        <v>294</v>
      </c>
      <c r="D30" s="589" t="s">
        <v>454</v>
      </c>
      <c r="E30" s="328" t="s">
        <v>455</v>
      </c>
      <c r="F30" s="328" t="s">
        <v>422</v>
      </c>
      <c r="G30" s="328" t="s">
        <v>41</v>
      </c>
      <c r="H30" s="531" t="str">
        <f>'[9]Mapa Final'!I30</f>
        <v>Baja</v>
      </c>
      <c r="I30" s="534" t="str">
        <f>'[9]Mapa Final'!L30</f>
        <v>Moderado</v>
      </c>
      <c r="J30" s="537" t="str">
        <f>'[9]Mapa Final'!N30</f>
        <v>Moderado</v>
      </c>
      <c r="K30" s="525" t="str">
        <f>'[9]Mapa Final'!AA30</f>
        <v>Baja</v>
      </c>
      <c r="L30" s="525" t="str">
        <f>'[9]Mapa Final'!AE30</f>
        <v>Moderado</v>
      </c>
      <c r="M30" s="528" t="str">
        <f>'[9]Mapa Final'!AG30</f>
        <v>Moderado</v>
      </c>
      <c r="N30" s="525" t="str">
        <f>'[9]Mapa Final'!AH30</f>
        <v>Evitar</v>
      </c>
      <c r="O30" s="522"/>
      <c r="P30" s="522"/>
      <c r="Q30" s="519" t="s">
        <v>461</v>
      </c>
      <c r="R30" s="522"/>
      <c r="S30" s="522"/>
      <c r="T30" s="519" t="s">
        <v>462</v>
      </c>
    </row>
    <row r="31" spans="1:176">
      <c r="A31" s="328"/>
      <c r="B31" s="327"/>
      <c r="C31" s="328"/>
      <c r="D31" s="590"/>
      <c r="E31" s="328"/>
      <c r="F31" s="328"/>
      <c r="G31" s="328"/>
      <c r="H31" s="532"/>
      <c r="I31" s="535"/>
      <c r="J31" s="538"/>
      <c r="K31" s="526"/>
      <c r="L31" s="526"/>
      <c r="M31" s="529"/>
      <c r="N31" s="526"/>
      <c r="O31" s="523"/>
      <c r="P31" s="523"/>
      <c r="Q31" s="520"/>
      <c r="R31" s="523"/>
      <c r="S31" s="523"/>
      <c r="T31" s="520"/>
    </row>
    <row r="32" spans="1:176">
      <c r="A32" s="328"/>
      <c r="B32" s="327"/>
      <c r="C32" s="328"/>
      <c r="D32" s="590"/>
      <c r="E32" s="328"/>
      <c r="F32" s="328"/>
      <c r="G32" s="328"/>
      <c r="H32" s="532"/>
      <c r="I32" s="535"/>
      <c r="J32" s="538"/>
      <c r="K32" s="526"/>
      <c r="L32" s="526"/>
      <c r="M32" s="529"/>
      <c r="N32" s="526"/>
      <c r="O32" s="523"/>
      <c r="P32" s="523"/>
      <c r="Q32" s="520"/>
      <c r="R32" s="523"/>
      <c r="S32" s="523"/>
      <c r="T32" s="520"/>
    </row>
    <row r="33" spans="1:20">
      <c r="A33" s="328"/>
      <c r="B33" s="327"/>
      <c r="C33" s="328"/>
      <c r="D33" s="590"/>
      <c r="E33" s="328"/>
      <c r="F33" s="328"/>
      <c r="G33" s="328"/>
      <c r="H33" s="532"/>
      <c r="I33" s="535"/>
      <c r="J33" s="538"/>
      <c r="K33" s="526"/>
      <c r="L33" s="526"/>
      <c r="M33" s="529"/>
      <c r="N33" s="526"/>
      <c r="O33" s="523"/>
      <c r="P33" s="523"/>
      <c r="Q33" s="520"/>
      <c r="R33" s="523"/>
      <c r="S33" s="523"/>
      <c r="T33" s="520"/>
    </row>
    <row r="34" spans="1:20" ht="160.5" customHeight="1" thickBot="1">
      <c r="A34" s="326"/>
      <c r="B34" s="332"/>
      <c r="C34" s="328"/>
      <c r="D34" s="590"/>
      <c r="E34" s="326"/>
      <c r="F34" s="326"/>
      <c r="G34" s="328"/>
      <c r="H34" s="533"/>
      <c r="I34" s="536"/>
      <c r="J34" s="539"/>
      <c r="K34" s="527"/>
      <c r="L34" s="527"/>
      <c r="M34" s="530"/>
      <c r="N34" s="527"/>
      <c r="O34" s="524"/>
      <c r="P34" s="524"/>
      <c r="Q34" s="521"/>
      <c r="R34" s="524"/>
      <c r="S34" s="524"/>
      <c r="T34" s="521"/>
    </row>
    <row r="35" spans="1:20" ht="15" customHeight="1">
      <c r="A35" s="328">
        <v>6</v>
      </c>
      <c r="B35" s="326" t="s">
        <v>458</v>
      </c>
      <c r="C35" s="328" t="s">
        <v>40</v>
      </c>
      <c r="D35" s="602" t="s">
        <v>428</v>
      </c>
      <c r="E35" s="328" t="s">
        <v>325</v>
      </c>
      <c r="F35" s="328" t="s">
        <v>429</v>
      </c>
      <c r="G35" s="328" t="s">
        <v>41</v>
      </c>
      <c r="H35" s="531" t="str">
        <f>'[9]Mapa Final'!I35</f>
        <v>Media</v>
      </c>
      <c r="I35" s="534" t="str">
        <f>'[9]Mapa Final'!L35</f>
        <v>Moderado</v>
      </c>
      <c r="J35" s="537" t="str">
        <f>'[9]Mapa Final'!N35</f>
        <v>Moderado</v>
      </c>
      <c r="K35" s="525" t="str">
        <f>'[9]Mapa Final'!AA35</f>
        <v>Baja</v>
      </c>
      <c r="L35" s="525" t="str">
        <f>'[9]Mapa Final'!AE35</f>
        <v>Moderado</v>
      </c>
      <c r="M35" s="528" t="str">
        <f>'[9]Mapa Final'!AG35</f>
        <v>Moderado</v>
      </c>
      <c r="N35" s="525" t="str">
        <f>'[9]Mapa Final'!AH35</f>
        <v>Reducir(compartir)</v>
      </c>
      <c r="O35" s="522"/>
      <c r="P35" s="522"/>
      <c r="Q35" s="519" t="s">
        <v>461</v>
      </c>
      <c r="R35" s="522"/>
      <c r="S35" s="522"/>
      <c r="T35" s="519" t="s">
        <v>462</v>
      </c>
    </row>
    <row r="36" spans="1:20">
      <c r="A36" s="328"/>
      <c r="B36" s="327"/>
      <c r="C36" s="328"/>
      <c r="D36" s="602"/>
      <c r="E36" s="328"/>
      <c r="F36" s="328"/>
      <c r="G36" s="328"/>
      <c r="H36" s="532"/>
      <c r="I36" s="535"/>
      <c r="J36" s="538"/>
      <c r="K36" s="526"/>
      <c r="L36" s="526"/>
      <c r="M36" s="529"/>
      <c r="N36" s="526"/>
      <c r="O36" s="523"/>
      <c r="P36" s="523"/>
      <c r="Q36" s="520"/>
      <c r="R36" s="523"/>
      <c r="S36" s="523"/>
      <c r="T36" s="520"/>
    </row>
    <row r="37" spans="1:20">
      <c r="A37" s="328"/>
      <c r="B37" s="327"/>
      <c r="C37" s="328"/>
      <c r="D37" s="602"/>
      <c r="E37" s="328"/>
      <c r="F37" s="328"/>
      <c r="G37" s="328"/>
      <c r="H37" s="532"/>
      <c r="I37" s="535"/>
      <c r="J37" s="538"/>
      <c r="K37" s="526"/>
      <c r="L37" s="526"/>
      <c r="M37" s="529"/>
      <c r="N37" s="526"/>
      <c r="O37" s="523"/>
      <c r="P37" s="523"/>
      <c r="Q37" s="520"/>
      <c r="R37" s="523"/>
      <c r="S37" s="523"/>
      <c r="T37" s="520"/>
    </row>
    <row r="38" spans="1:20">
      <c r="A38" s="328"/>
      <c r="B38" s="327"/>
      <c r="C38" s="328"/>
      <c r="D38" s="602"/>
      <c r="E38" s="328"/>
      <c r="F38" s="328"/>
      <c r="G38" s="328"/>
      <c r="H38" s="532"/>
      <c r="I38" s="535"/>
      <c r="J38" s="538"/>
      <c r="K38" s="526"/>
      <c r="L38" s="526"/>
      <c r="M38" s="529"/>
      <c r="N38" s="526"/>
      <c r="O38" s="523"/>
      <c r="P38" s="523"/>
      <c r="Q38" s="520"/>
      <c r="R38" s="523"/>
      <c r="S38" s="523"/>
      <c r="T38" s="520"/>
    </row>
    <row r="39" spans="1:20" ht="297" customHeight="1" thickBot="1">
      <c r="A39" s="328"/>
      <c r="B39" s="332"/>
      <c r="C39" s="328"/>
      <c r="D39" s="602"/>
      <c r="E39" s="328"/>
      <c r="F39" s="328"/>
      <c r="G39" s="328"/>
      <c r="H39" s="533"/>
      <c r="I39" s="536"/>
      <c r="J39" s="539"/>
      <c r="K39" s="527"/>
      <c r="L39" s="527"/>
      <c r="M39" s="530"/>
      <c r="N39" s="527"/>
      <c r="O39" s="524"/>
      <c r="P39" s="524"/>
      <c r="Q39" s="521"/>
      <c r="R39" s="524"/>
      <c r="S39" s="524"/>
      <c r="T39" s="521"/>
    </row>
    <row r="40" spans="1:20" ht="15" customHeight="1">
      <c r="A40" s="308">
        <v>7</v>
      </c>
      <c r="B40" s="298" t="s">
        <v>434</v>
      </c>
      <c r="C40" s="308" t="s">
        <v>375</v>
      </c>
      <c r="D40" s="317" t="s">
        <v>435</v>
      </c>
      <c r="E40" s="308" t="s">
        <v>436</v>
      </c>
      <c r="F40" s="308" t="s">
        <v>437</v>
      </c>
      <c r="G40" s="308" t="s">
        <v>43</v>
      </c>
      <c r="H40" s="531" t="str">
        <f>'[9]Mapa Final'!I40</f>
        <v>Media</v>
      </c>
      <c r="I40" s="534" t="str">
        <f>'[9]Mapa Final'!L40</f>
        <v>Mayor</v>
      </c>
      <c r="J40" s="537" t="str">
        <f>'[9]Mapa Final'!N40</f>
        <v xml:space="preserve">Alto </v>
      </c>
      <c r="K40" s="525" t="str">
        <f>'[9]Mapa Final'!AA40</f>
        <v>Baja</v>
      </c>
      <c r="L40" s="525" t="str">
        <f>'[9]Mapa Final'!AE40</f>
        <v>Mayor</v>
      </c>
      <c r="M40" s="528" t="str">
        <f>'[9]Mapa Final'!AG40</f>
        <v xml:space="preserve">Alto </v>
      </c>
      <c r="N40" s="525" t="str">
        <f>'[9]Mapa Final'!AH40</f>
        <v>Evitar</v>
      </c>
      <c r="O40" s="522"/>
      <c r="P40" s="522"/>
      <c r="Q40" s="519" t="s">
        <v>461</v>
      </c>
      <c r="R40" s="522"/>
      <c r="S40" s="522"/>
      <c r="T40" s="519" t="s">
        <v>462</v>
      </c>
    </row>
    <row r="41" spans="1:20">
      <c r="A41" s="308"/>
      <c r="B41" s="299"/>
      <c r="C41" s="308"/>
      <c r="D41" s="317"/>
      <c r="E41" s="308"/>
      <c r="F41" s="308"/>
      <c r="G41" s="308"/>
      <c r="H41" s="532"/>
      <c r="I41" s="535"/>
      <c r="J41" s="538"/>
      <c r="K41" s="526"/>
      <c r="L41" s="526"/>
      <c r="M41" s="529"/>
      <c r="N41" s="526"/>
      <c r="O41" s="523"/>
      <c r="P41" s="523"/>
      <c r="Q41" s="520"/>
      <c r="R41" s="523"/>
      <c r="S41" s="523"/>
      <c r="T41" s="520"/>
    </row>
    <row r="42" spans="1:20">
      <c r="A42" s="308"/>
      <c r="B42" s="299"/>
      <c r="C42" s="308"/>
      <c r="D42" s="317"/>
      <c r="E42" s="308"/>
      <c r="F42" s="308"/>
      <c r="G42" s="308"/>
      <c r="H42" s="532"/>
      <c r="I42" s="535"/>
      <c r="J42" s="538"/>
      <c r="K42" s="526"/>
      <c r="L42" s="526"/>
      <c r="M42" s="529"/>
      <c r="N42" s="526"/>
      <c r="O42" s="523"/>
      <c r="P42" s="523"/>
      <c r="Q42" s="520"/>
      <c r="R42" s="523"/>
      <c r="S42" s="523"/>
      <c r="T42" s="520"/>
    </row>
    <row r="43" spans="1:20">
      <c r="A43" s="308"/>
      <c r="B43" s="299"/>
      <c r="C43" s="308"/>
      <c r="D43" s="317"/>
      <c r="E43" s="308"/>
      <c r="F43" s="308"/>
      <c r="G43" s="308"/>
      <c r="H43" s="532"/>
      <c r="I43" s="535"/>
      <c r="J43" s="538"/>
      <c r="K43" s="526"/>
      <c r="L43" s="526"/>
      <c r="M43" s="529"/>
      <c r="N43" s="526"/>
      <c r="O43" s="523"/>
      <c r="P43" s="523"/>
      <c r="Q43" s="520"/>
      <c r="R43" s="523"/>
      <c r="S43" s="523"/>
      <c r="T43" s="520"/>
    </row>
    <row r="44" spans="1:20" ht="109.5" customHeight="1" thickBot="1">
      <c r="A44" s="308"/>
      <c r="B44" s="300"/>
      <c r="C44" s="308"/>
      <c r="D44" s="317"/>
      <c r="E44" s="308"/>
      <c r="F44" s="308"/>
      <c r="G44" s="308"/>
      <c r="H44" s="533"/>
      <c r="I44" s="536"/>
      <c r="J44" s="539"/>
      <c r="K44" s="527"/>
      <c r="L44" s="527"/>
      <c r="M44" s="530"/>
      <c r="N44" s="527"/>
      <c r="O44" s="524"/>
      <c r="P44" s="524"/>
      <c r="Q44" s="521"/>
      <c r="R44" s="524"/>
      <c r="S44" s="524"/>
      <c r="T44" s="521"/>
    </row>
    <row r="45" spans="1:20" ht="15" customHeight="1">
      <c r="A45" s="308">
        <v>8</v>
      </c>
      <c r="B45" s="298" t="s">
        <v>440</v>
      </c>
      <c r="C45" s="308" t="s">
        <v>307</v>
      </c>
      <c r="D45" s="317" t="s">
        <v>401</v>
      </c>
      <c r="E45" s="308" t="s">
        <v>311</v>
      </c>
      <c r="F45" s="308" t="s">
        <v>309</v>
      </c>
      <c r="G45" s="308" t="s">
        <v>295</v>
      </c>
      <c r="H45" s="531" t="str">
        <f>'[9]Mapa Final'!I45</f>
        <v>Media</v>
      </c>
      <c r="I45" s="534" t="str">
        <f>'[9]Mapa Final'!L45</f>
        <v>Moderado</v>
      </c>
      <c r="J45" s="537" t="str">
        <f>'[9]Mapa Final'!N45</f>
        <v>Moderado</v>
      </c>
      <c r="K45" s="525" t="str">
        <f>'[9]Mapa Final'!AA45</f>
        <v>Baja</v>
      </c>
      <c r="L45" s="525" t="str">
        <f>'[9]Mapa Final'!AE45</f>
        <v>Moderado</v>
      </c>
      <c r="M45" s="528" t="str">
        <f>'[9]Mapa Final'!AG45</f>
        <v>Moderado</v>
      </c>
      <c r="N45" s="525" t="str">
        <f>'[9]Mapa Final'!AH45</f>
        <v>Aceptar</v>
      </c>
      <c r="O45" s="522"/>
      <c r="P45" s="522"/>
      <c r="Q45" s="522"/>
      <c r="R45" s="522"/>
      <c r="S45" s="522"/>
      <c r="T45" s="522"/>
    </row>
    <row r="46" spans="1:20">
      <c r="A46" s="308"/>
      <c r="B46" s="299"/>
      <c r="C46" s="308"/>
      <c r="D46" s="317"/>
      <c r="E46" s="308"/>
      <c r="F46" s="308"/>
      <c r="G46" s="308"/>
      <c r="H46" s="532"/>
      <c r="I46" s="535"/>
      <c r="J46" s="538"/>
      <c r="K46" s="526"/>
      <c r="L46" s="526"/>
      <c r="M46" s="529"/>
      <c r="N46" s="526"/>
      <c r="O46" s="523"/>
      <c r="P46" s="523"/>
      <c r="Q46" s="523"/>
      <c r="R46" s="523"/>
      <c r="S46" s="523"/>
      <c r="T46" s="523"/>
    </row>
    <row r="47" spans="1:20">
      <c r="A47" s="308"/>
      <c r="B47" s="299"/>
      <c r="C47" s="308"/>
      <c r="D47" s="317"/>
      <c r="E47" s="308"/>
      <c r="F47" s="308"/>
      <c r="G47" s="308"/>
      <c r="H47" s="532"/>
      <c r="I47" s="535"/>
      <c r="J47" s="538"/>
      <c r="K47" s="526"/>
      <c r="L47" s="526"/>
      <c r="M47" s="529"/>
      <c r="N47" s="526"/>
      <c r="O47" s="523"/>
      <c r="P47" s="523"/>
      <c r="Q47" s="523"/>
      <c r="R47" s="523"/>
      <c r="S47" s="523"/>
      <c r="T47" s="523"/>
    </row>
    <row r="48" spans="1:20">
      <c r="A48" s="308"/>
      <c r="B48" s="299"/>
      <c r="C48" s="308"/>
      <c r="D48" s="317"/>
      <c r="E48" s="308"/>
      <c r="F48" s="308"/>
      <c r="G48" s="308"/>
      <c r="H48" s="532"/>
      <c r="I48" s="535"/>
      <c r="J48" s="538"/>
      <c r="K48" s="526"/>
      <c r="L48" s="526"/>
      <c r="M48" s="529"/>
      <c r="N48" s="526"/>
      <c r="O48" s="523"/>
      <c r="P48" s="523"/>
      <c r="Q48" s="523"/>
      <c r="R48" s="523"/>
      <c r="S48" s="523"/>
      <c r="T48" s="523"/>
    </row>
    <row r="49" spans="1:20" ht="52.5" customHeight="1" thickBot="1">
      <c r="A49" s="308"/>
      <c r="B49" s="300"/>
      <c r="C49" s="308"/>
      <c r="D49" s="317"/>
      <c r="E49" s="308"/>
      <c r="F49" s="308"/>
      <c r="G49" s="308"/>
      <c r="H49" s="533"/>
      <c r="I49" s="536"/>
      <c r="J49" s="539"/>
      <c r="K49" s="527"/>
      <c r="L49" s="527"/>
      <c r="M49" s="530"/>
      <c r="N49" s="527"/>
      <c r="O49" s="524"/>
      <c r="P49" s="524"/>
      <c r="Q49" s="524"/>
      <c r="R49" s="524"/>
      <c r="S49" s="524"/>
      <c r="T49" s="524"/>
    </row>
  </sheetData>
  <mergeCells count="179">
    <mergeCell ref="S45:S49"/>
    <mergeCell ref="T45:T49"/>
    <mergeCell ref="J45:J49"/>
    <mergeCell ref="K45:K49"/>
    <mergeCell ref="L45:L49"/>
    <mergeCell ref="M45:M49"/>
    <mergeCell ref="N45:N49"/>
    <mergeCell ref="O45:O49"/>
    <mergeCell ref="P45:P49"/>
    <mergeCell ref="Q45:Q49"/>
    <mergeCell ref="R45:R49"/>
    <mergeCell ref="A45:A49"/>
    <mergeCell ref="B45:B49"/>
    <mergeCell ref="C45:C49"/>
    <mergeCell ref="D45:D49"/>
    <mergeCell ref="E45:E49"/>
    <mergeCell ref="F45:F49"/>
    <mergeCell ref="G45:G49"/>
    <mergeCell ref="H45:H49"/>
    <mergeCell ref="I45:I49"/>
    <mergeCell ref="B20:B24"/>
    <mergeCell ref="B25:B29"/>
    <mergeCell ref="B30:B34"/>
    <mergeCell ref="B35:B39"/>
    <mergeCell ref="B40:B44"/>
    <mergeCell ref="I35:I39"/>
    <mergeCell ref="J35:J39"/>
    <mergeCell ref="K35:K39"/>
    <mergeCell ref="K40:K44"/>
    <mergeCell ref="D25:D29"/>
    <mergeCell ref="E25:E29"/>
    <mergeCell ref="F25:F29"/>
    <mergeCell ref="G25:G29"/>
    <mergeCell ref="L35:L39"/>
    <mergeCell ref="M35:M39"/>
    <mergeCell ref="Q40:Q44"/>
    <mergeCell ref="R40:R44"/>
    <mergeCell ref="S40:S44"/>
    <mergeCell ref="T40:T44"/>
    <mergeCell ref="N40:N44"/>
    <mergeCell ref="O40:O44"/>
    <mergeCell ref="P40:P44"/>
    <mergeCell ref="L40:L44"/>
    <mergeCell ref="M40:M44"/>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50:J1048576 A7:B7">
    <cfRule type="containsText" dxfId="1555" priority="367" operator="containsText" text="3- Moderado">
      <formula>NOT(ISERROR(SEARCH("3- Moderado",A7)))</formula>
    </cfRule>
    <cfRule type="containsText" dxfId="1554" priority="368" operator="containsText" text="6- Moderado">
      <formula>NOT(ISERROR(SEARCH("6- Moderado",A7)))</formula>
    </cfRule>
    <cfRule type="containsText" dxfId="1553" priority="369" operator="containsText" text="4- Moderado">
      <formula>NOT(ISERROR(SEARCH("4- Moderado",A7)))</formula>
    </cfRule>
    <cfRule type="containsText" dxfId="1552" priority="370" operator="containsText" text="3- Bajo">
      <formula>NOT(ISERROR(SEARCH("3- Bajo",A7)))</formula>
    </cfRule>
    <cfRule type="containsText" dxfId="1551" priority="371" operator="containsText" text="4- Bajo">
      <formula>NOT(ISERROR(SEARCH("4- Bajo",A7)))</formula>
    </cfRule>
    <cfRule type="containsText" dxfId="1550" priority="372" operator="containsText" text="1- Bajo">
      <formula>NOT(ISERROR(SEARCH("1- Bajo",A7)))</formula>
    </cfRule>
  </conditionalFormatting>
  <conditionalFormatting sqref="H8:J8">
    <cfRule type="containsText" dxfId="1549" priority="360" operator="containsText" text="3- Moderado">
      <formula>NOT(ISERROR(SEARCH("3- Moderado",H8)))</formula>
    </cfRule>
    <cfRule type="containsText" dxfId="1548" priority="361" operator="containsText" text="6- Moderado">
      <formula>NOT(ISERROR(SEARCH("6- Moderado",H8)))</formula>
    </cfRule>
    <cfRule type="containsText" dxfId="1547" priority="362" operator="containsText" text="4- Moderado">
      <formula>NOT(ISERROR(SEARCH("4- Moderado",H8)))</formula>
    </cfRule>
    <cfRule type="containsText" dxfId="1546" priority="363" operator="containsText" text="3- Bajo">
      <formula>NOT(ISERROR(SEARCH("3- Bajo",H8)))</formula>
    </cfRule>
    <cfRule type="containsText" dxfId="1545" priority="364" operator="containsText" text="4- Bajo">
      <formula>NOT(ISERROR(SEARCH("4- Bajo",H8)))</formula>
    </cfRule>
    <cfRule type="containsText" dxfId="1544" priority="366" operator="containsText" text="1- Bajo">
      <formula>NOT(ISERROR(SEARCH("1- Bajo",H8)))</formula>
    </cfRule>
  </conditionalFormatting>
  <conditionalFormatting sqref="J8 J50:J1048576">
    <cfRule type="containsText" dxfId="1543" priority="349" operator="containsText" text="25- Extremo">
      <formula>NOT(ISERROR(SEARCH("25- Extremo",J8)))</formula>
    </cfRule>
    <cfRule type="containsText" dxfId="1542" priority="350" operator="containsText" text="20- Extremo">
      <formula>NOT(ISERROR(SEARCH("20- Extremo",J8)))</formula>
    </cfRule>
    <cfRule type="containsText" dxfId="1541" priority="351" operator="containsText" text="15- Extremo">
      <formula>NOT(ISERROR(SEARCH("15- Extremo",J8)))</formula>
    </cfRule>
    <cfRule type="containsText" dxfId="1540" priority="352" operator="containsText" text="10- Extremo">
      <formula>NOT(ISERROR(SEARCH("10- Extremo",J8)))</formula>
    </cfRule>
    <cfRule type="containsText" dxfId="1539" priority="353" operator="containsText" text="5- Extremo">
      <formula>NOT(ISERROR(SEARCH("5- Extremo",J8)))</formula>
    </cfRule>
    <cfRule type="containsText" dxfId="1538" priority="354" operator="containsText" text="12- Alto">
      <formula>NOT(ISERROR(SEARCH("12- Alto",J8)))</formula>
    </cfRule>
    <cfRule type="containsText" dxfId="1537" priority="355" operator="containsText" text="10- Alto">
      <formula>NOT(ISERROR(SEARCH("10- Alto",J8)))</formula>
    </cfRule>
    <cfRule type="containsText" dxfId="1536" priority="356" operator="containsText" text="9- Alto">
      <formula>NOT(ISERROR(SEARCH("9- Alto",J8)))</formula>
    </cfRule>
    <cfRule type="containsText" dxfId="1535" priority="357" operator="containsText" text="8- Alto">
      <formula>NOT(ISERROR(SEARCH("8- Alto",J8)))</formula>
    </cfRule>
    <cfRule type="containsText" dxfId="1534" priority="358" operator="containsText" text="5- Alto">
      <formula>NOT(ISERROR(SEARCH("5- Alto",J8)))</formula>
    </cfRule>
    <cfRule type="containsText" dxfId="1533" priority="359" operator="containsText" text="4- Alto">
      <formula>NOT(ISERROR(SEARCH("4- Alto",J8)))</formula>
    </cfRule>
    <cfRule type="containsText" dxfId="1532" priority="365" operator="containsText" text="2- Bajo">
      <formula>NOT(ISERROR(SEARCH("2- Bajo",J8)))</formula>
    </cfRule>
  </conditionalFormatting>
  <conditionalFormatting sqref="K10:L10 K15:L15 K20:L20">
    <cfRule type="containsText" dxfId="1531" priority="343" operator="containsText" text="3- Moderado">
      <formula>NOT(ISERROR(SEARCH("3- Moderado",K10)))</formula>
    </cfRule>
    <cfRule type="containsText" dxfId="1530" priority="344" operator="containsText" text="6- Moderado">
      <formula>NOT(ISERROR(SEARCH("6- Moderado",K10)))</formula>
    </cfRule>
    <cfRule type="containsText" dxfId="1529" priority="345" operator="containsText" text="4- Moderado">
      <formula>NOT(ISERROR(SEARCH("4- Moderado",K10)))</formula>
    </cfRule>
    <cfRule type="containsText" dxfId="1528" priority="346" operator="containsText" text="3- Bajo">
      <formula>NOT(ISERROR(SEARCH("3- Bajo",K10)))</formula>
    </cfRule>
    <cfRule type="containsText" dxfId="1527" priority="347" operator="containsText" text="4- Bajo">
      <formula>NOT(ISERROR(SEARCH("4- Bajo",K10)))</formula>
    </cfRule>
    <cfRule type="containsText" dxfId="1526" priority="348" operator="containsText" text="1- Bajo">
      <formula>NOT(ISERROR(SEARCH("1- Bajo",K10)))</formula>
    </cfRule>
  </conditionalFormatting>
  <conditionalFormatting sqref="H10:I10 H15:I15 H20:I20">
    <cfRule type="containsText" dxfId="1525" priority="337" operator="containsText" text="3- Moderado">
      <formula>NOT(ISERROR(SEARCH("3- Moderado",H10)))</formula>
    </cfRule>
    <cfRule type="containsText" dxfId="1524" priority="338" operator="containsText" text="6- Moderado">
      <formula>NOT(ISERROR(SEARCH("6- Moderado",H10)))</formula>
    </cfRule>
    <cfRule type="containsText" dxfId="1523" priority="339" operator="containsText" text="4- Moderado">
      <formula>NOT(ISERROR(SEARCH("4- Moderado",H10)))</formula>
    </cfRule>
    <cfRule type="containsText" dxfId="1522" priority="340" operator="containsText" text="3- Bajo">
      <formula>NOT(ISERROR(SEARCH("3- Bajo",H10)))</formula>
    </cfRule>
    <cfRule type="containsText" dxfId="1521" priority="341" operator="containsText" text="4- Bajo">
      <formula>NOT(ISERROR(SEARCH("4- Bajo",H10)))</formula>
    </cfRule>
    <cfRule type="containsText" dxfId="1520" priority="342" operator="containsText" text="1- Bajo">
      <formula>NOT(ISERROR(SEARCH("1- Bajo",H10)))</formula>
    </cfRule>
  </conditionalFormatting>
  <conditionalFormatting sqref="K8">
    <cfRule type="containsText" dxfId="1519" priority="331" operator="containsText" text="3- Moderado">
      <formula>NOT(ISERROR(SEARCH("3- Moderado",K8)))</formula>
    </cfRule>
    <cfRule type="containsText" dxfId="1518" priority="332" operator="containsText" text="6- Moderado">
      <formula>NOT(ISERROR(SEARCH("6- Moderado",K8)))</formula>
    </cfRule>
    <cfRule type="containsText" dxfId="1517" priority="333" operator="containsText" text="4- Moderado">
      <formula>NOT(ISERROR(SEARCH("4- Moderado",K8)))</formula>
    </cfRule>
    <cfRule type="containsText" dxfId="1516" priority="334" operator="containsText" text="3- Bajo">
      <formula>NOT(ISERROR(SEARCH("3- Bajo",K8)))</formula>
    </cfRule>
    <cfRule type="containsText" dxfId="1515" priority="335" operator="containsText" text="4- Bajo">
      <formula>NOT(ISERROR(SEARCH("4- Bajo",K8)))</formula>
    </cfRule>
    <cfRule type="containsText" dxfId="1514" priority="336" operator="containsText" text="1- Bajo">
      <formula>NOT(ISERROR(SEARCH("1- Bajo",K8)))</formula>
    </cfRule>
  </conditionalFormatting>
  <conditionalFormatting sqref="L8">
    <cfRule type="containsText" dxfId="1513" priority="325" operator="containsText" text="3- Moderado">
      <formula>NOT(ISERROR(SEARCH("3- Moderado",L8)))</formula>
    </cfRule>
    <cfRule type="containsText" dxfId="1512" priority="326" operator="containsText" text="6- Moderado">
      <formula>NOT(ISERROR(SEARCH("6- Moderado",L8)))</formula>
    </cfRule>
    <cfRule type="containsText" dxfId="1511" priority="327" operator="containsText" text="4- Moderado">
      <formula>NOT(ISERROR(SEARCH("4- Moderado",L8)))</formula>
    </cfRule>
    <cfRule type="containsText" dxfId="1510" priority="328" operator="containsText" text="3- Bajo">
      <formula>NOT(ISERROR(SEARCH("3- Bajo",L8)))</formula>
    </cfRule>
    <cfRule type="containsText" dxfId="1509" priority="329" operator="containsText" text="4- Bajo">
      <formula>NOT(ISERROR(SEARCH("4- Bajo",L8)))</formula>
    </cfRule>
    <cfRule type="containsText" dxfId="1508" priority="330" operator="containsText" text="1- Bajo">
      <formula>NOT(ISERROR(SEARCH("1- Bajo",L8)))</formula>
    </cfRule>
  </conditionalFormatting>
  <conditionalFormatting sqref="M8">
    <cfRule type="containsText" dxfId="1507" priority="319" operator="containsText" text="3- Moderado">
      <formula>NOT(ISERROR(SEARCH("3- Moderado",M8)))</formula>
    </cfRule>
    <cfRule type="containsText" dxfId="1506" priority="320" operator="containsText" text="6- Moderado">
      <formula>NOT(ISERROR(SEARCH("6- Moderado",M8)))</formula>
    </cfRule>
    <cfRule type="containsText" dxfId="1505" priority="321" operator="containsText" text="4- Moderado">
      <formula>NOT(ISERROR(SEARCH("4- Moderado",M8)))</formula>
    </cfRule>
    <cfRule type="containsText" dxfId="1504" priority="322" operator="containsText" text="3- Bajo">
      <formula>NOT(ISERROR(SEARCH("3- Bajo",M8)))</formula>
    </cfRule>
    <cfRule type="containsText" dxfId="1503" priority="323" operator="containsText" text="4- Bajo">
      <formula>NOT(ISERROR(SEARCH("4- Bajo",M8)))</formula>
    </cfRule>
    <cfRule type="containsText" dxfId="1502" priority="324" operator="containsText" text="1- Bajo">
      <formula>NOT(ISERROR(SEARCH("1- Bajo",M8)))</formula>
    </cfRule>
  </conditionalFormatting>
  <conditionalFormatting sqref="J10:J24">
    <cfRule type="containsText" dxfId="1501" priority="314" operator="containsText" text="Bajo">
      <formula>NOT(ISERROR(SEARCH("Bajo",J10)))</formula>
    </cfRule>
    <cfRule type="containsText" dxfId="1500" priority="315" operator="containsText" text="Moderado">
      <formula>NOT(ISERROR(SEARCH("Moderado",J10)))</formula>
    </cfRule>
    <cfRule type="containsText" dxfId="1499" priority="316" operator="containsText" text="Alto">
      <formula>NOT(ISERROR(SEARCH("Alto",J10)))</formula>
    </cfRule>
    <cfRule type="containsText" dxfId="1498" priority="317" operator="containsText" text="Extremo">
      <formula>NOT(ISERROR(SEARCH("Extremo",J10)))</formula>
    </cfRule>
    <cfRule type="colorScale" priority="318">
      <colorScale>
        <cfvo type="min"/>
        <cfvo type="max"/>
        <color rgb="FFFF7128"/>
        <color rgb="FFFFEF9C"/>
      </colorScale>
    </cfRule>
  </conditionalFormatting>
  <conditionalFormatting sqref="M10:M24">
    <cfRule type="containsText" dxfId="1497" priority="289" operator="containsText" text="Moderado">
      <formula>NOT(ISERROR(SEARCH("Moderado",M10)))</formula>
    </cfRule>
    <cfRule type="containsText" dxfId="1496" priority="309" operator="containsText" text="Bajo">
      <formula>NOT(ISERROR(SEARCH("Bajo",M10)))</formula>
    </cfRule>
    <cfRule type="containsText" dxfId="1495" priority="310" operator="containsText" text="Moderado">
      <formula>NOT(ISERROR(SEARCH("Moderado",M10)))</formula>
    </cfRule>
    <cfRule type="containsText" dxfId="1494" priority="311" operator="containsText" text="Alto">
      <formula>NOT(ISERROR(SEARCH("Alto",M10)))</formula>
    </cfRule>
    <cfRule type="containsText" dxfId="1493" priority="312" operator="containsText" text="Extremo">
      <formula>NOT(ISERROR(SEARCH("Extremo",M10)))</formula>
    </cfRule>
    <cfRule type="colorScale" priority="313">
      <colorScale>
        <cfvo type="min"/>
        <cfvo type="max"/>
        <color rgb="FFFF7128"/>
        <color rgb="FFFFEF9C"/>
      </colorScale>
    </cfRule>
  </conditionalFormatting>
  <conditionalFormatting sqref="N10 N15 N20">
    <cfRule type="containsText" dxfId="1492" priority="303" operator="containsText" text="3- Moderado">
      <formula>NOT(ISERROR(SEARCH("3- Moderado",N10)))</formula>
    </cfRule>
    <cfRule type="containsText" dxfId="1491" priority="304" operator="containsText" text="6- Moderado">
      <formula>NOT(ISERROR(SEARCH("6- Moderado",N10)))</formula>
    </cfRule>
    <cfRule type="containsText" dxfId="1490" priority="305" operator="containsText" text="4- Moderado">
      <formula>NOT(ISERROR(SEARCH("4- Moderado",N10)))</formula>
    </cfRule>
    <cfRule type="containsText" dxfId="1489" priority="306" operator="containsText" text="3- Bajo">
      <formula>NOT(ISERROR(SEARCH("3- Bajo",N10)))</formula>
    </cfRule>
    <cfRule type="containsText" dxfId="1488" priority="307" operator="containsText" text="4- Bajo">
      <formula>NOT(ISERROR(SEARCH("4- Bajo",N10)))</formula>
    </cfRule>
    <cfRule type="containsText" dxfId="1487" priority="308" operator="containsText" text="1- Bajo">
      <formula>NOT(ISERROR(SEARCH("1- Bajo",N10)))</formula>
    </cfRule>
  </conditionalFormatting>
  <conditionalFormatting sqref="H10:H24">
    <cfRule type="containsText" dxfId="1486" priority="290" operator="containsText" text="Muy Alta">
      <formula>NOT(ISERROR(SEARCH("Muy Alta",H10)))</formula>
    </cfRule>
    <cfRule type="containsText" dxfId="1485" priority="291" operator="containsText" text="Alta">
      <formula>NOT(ISERROR(SEARCH("Alta",H10)))</formula>
    </cfRule>
    <cfRule type="containsText" dxfId="1484" priority="292" operator="containsText" text="Muy Alta">
      <formula>NOT(ISERROR(SEARCH("Muy Alta",H10)))</formula>
    </cfRule>
    <cfRule type="containsText" dxfId="1483" priority="297" operator="containsText" text="Muy Baja">
      <formula>NOT(ISERROR(SEARCH("Muy Baja",H10)))</formula>
    </cfRule>
    <cfRule type="containsText" dxfId="1482" priority="298" operator="containsText" text="Baja">
      <formula>NOT(ISERROR(SEARCH("Baja",H10)))</formula>
    </cfRule>
    <cfRule type="containsText" dxfId="1481" priority="299" operator="containsText" text="Media">
      <formula>NOT(ISERROR(SEARCH("Media",H10)))</formula>
    </cfRule>
    <cfRule type="containsText" dxfId="1480" priority="300" operator="containsText" text="Alta">
      <formula>NOT(ISERROR(SEARCH("Alta",H10)))</formula>
    </cfRule>
    <cfRule type="containsText" dxfId="1479" priority="302" operator="containsText" text="Muy Alta">
      <formula>NOT(ISERROR(SEARCH("Muy Alta",H10)))</formula>
    </cfRule>
  </conditionalFormatting>
  <conditionalFormatting sqref="I10:I24">
    <cfRule type="containsText" dxfId="1478" priority="293" operator="containsText" text="Catastrófico">
      <formula>NOT(ISERROR(SEARCH("Catastrófico",I10)))</formula>
    </cfRule>
    <cfRule type="containsText" dxfId="1477" priority="294" operator="containsText" text="Mayor">
      <formula>NOT(ISERROR(SEARCH("Mayor",I10)))</formula>
    </cfRule>
    <cfRule type="containsText" dxfId="1476" priority="295" operator="containsText" text="Menor">
      <formula>NOT(ISERROR(SEARCH("Menor",I10)))</formula>
    </cfRule>
    <cfRule type="containsText" dxfId="1475" priority="296" operator="containsText" text="Leve">
      <formula>NOT(ISERROR(SEARCH("Leve",I10)))</formula>
    </cfRule>
    <cfRule type="containsText" dxfId="1474" priority="301" operator="containsText" text="Moderado">
      <formula>NOT(ISERROR(SEARCH("Moderado",I10)))</formula>
    </cfRule>
  </conditionalFormatting>
  <conditionalFormatting sqref="K10:K24">
    <cfRule type="containsText" dxfId="1473" priority="288" operator="containsText" text="Media">
      <formula>NOT(ISERROR(SEARCH("Media",K10)))</formula>
    </cfRule>
  </conditionalFormatting>
  <conditionalFormatting sqref="L10:L24">
    <cfRule type="containsText" dxfId="1472" priority="287" operator="containsText" text="Moderado">
      <formula>NOT(ISERROR(SEARCH("Moderado",L10)))</formula>
    </cfRule>
  </conditionalFormatting>
  <conditionalFormatting sqref="J10:J24">
    <cfRule type="containsText" dxfId="1471" priority="286" operator="containsText" text="Moderado">
      <formula>NOT(ISERROR(SEARCH("Moderado",J10)))</formula>
    </cfRule>
  </conditionalFormatting>
  <conditionalFormatting sqref="J10:J24">
    <cfRule type="containsText" dxfId="1470" priority="284" operator="containsText" text="Bajo">
      <formula>NOT(ISERROR(SEARCH("Bajo",J10)))</formula>
    </cfRule>
    <cfRule type="containsText" dxfId="1469" priority="285" operator="containsText" text="Extremo">
      <formula>NOT(ISERROR(SEARCH("Extremo",J10)))</formula>
    </cfRule>
  </conditionalFormatting>
  <conditionalFormatting sqref="K10:K24">
    <cfRule type="containsText" dxfId="1468" priority="282" operator="containsText" text="Baja">
      <formula>NOT(ISERROR(SEARCH("Baja",K10)))</formula>
    </cfRule>
    <cfRule type="containsText" dxfId="1467" priority="283" operator="containsText" text="Muy Baja">
      <formula>NOT(ISERROR(SEARCH("Muy Baja",K10)))</formula>
    </cfRule>
  </conditionalFormatting>
  <conditionalFormatting sqref="K10:K24">
    <cfRule type="containsText" dxfId="1466" priority="280" operator="containsText" text="Muy Alta">
      <formula>NOT(ISERROR(SEARCH("Muy Alta",K10)))</formula>
    </cfRule>
    <cfRule type="containsText" dxfId="1465" priority="281" operator="containsText" text="Alta">
      <formula>NOT(ISERROR(SEARCH("Alta",K10)))</formula>
    </cfRule>
  </conditionalFormatting>
  <conditionalFormatting sqref="L10:L24">
    <cfRule type="containsText" dxfId="1464" priority="276" operator="containsText" text="Catastrófico">
      <formula>NOT(ISERROR(SEARCH("Catastrófico",L10)))</formula>
    </cfRule>
    <cfRule type="containsText" dxfId="1463" priority="277" operator="containsText" text="Mayor">
      <formula>NOT(ISERROR(SEARCH("Mayor",L10)))</formula>
    </cfRule>
    <cfRule type="containsText" dxfId="1462" priority="278" operator="containsText" text="Menor">
      <formula>NOT(ISERROR(SEARCH("Menor",L10)))</formula>
    </cfRule>
    <cfRule type="containsText" dxfId="1461" priority="279" operator="containsText" text="Leve">
      <formula>NOT(ISERROR(SEARCH("Leve",L10)))</formula>
    </cfRule>
  </conditionalFormatting>
  <conditionalFormatting sqref="K25:L25">
    <cfRule type="containsText" dxfId="1460" priority="270" operator="containsText" text="3- Moderado">
      <formula>NOT(ISERROR(SEARCH("3- Moderado",K25)))</formula>
    </cfRule>
    <cfRule type="containsText" dxfId="1459" priority="271" operator="containsText" text="6- Moderado">
      <formula>NOT(ISERROR(SEARCH("6- Moderado",K25)))</formula>
    </cfRule>
    <cfRule type="containsText" dxfId="1458" priority="272" operator="containsText" text="4- Moderado">
      <formula>NOT(ISERROR(SEARCH("4- Moderado",K25)))</formula>
    </cfRule>
    <cfRule type="containsText" dxfId="1457" priority="273" operator="containsText" text="3- Bajo">
      <formula>NOT(ISERROR(SEARCH("3- Bajo",K25)))</formula>
    </cfRule>
    <cfRule type="containsText" dxfId="1456" priority="274" operator="containsText" text="4- Bajo">
      <formula>NOT(ISERROR(SEARCH("4- Bajo",K25)))</formula>
    </cfRule>
    <cfRule type="containsText" dxfId="1455" priority="275" operator="containsText" text="1- Bajo">
      <formula>NOT(ISERROR(SEARCH("1- Bajo",K25)))</formula>
    </cfRule>
  </conditionalFormatting>
  <conditionalFormatting sqref="H25:I25">
    <cfRule type="containsText" dxfId="1454" priority="264" operator="containsText" text="3- Moderado">
      <formula>NOT(ISERROR(SEARCH("3- Moderado",H25)))</formula>
    </cfRule>
    <cfRule type="containsText" dxfId="1453" priority="265" operator="containsText" text="6- Moderado">
      <formula>NOT(ISERROR(SEARCH("6- Moderado",H25)))</formula>
    </cfRule>
    <cfRule type="containsText" dxfId="1452" priority="266" operator="containsText" text="4- Moderado">
      <formula>NOT(ISERROR(SEARCH("4- Moderado",H25)))</formula>
    </cfRule>
    <cfRule type="containsText" dxfId="1451" priority="267" operator="containsText" text="3- Bajo">
      <formula>NOT(ISERROR(SEARCH("3- Bajo",H25)))</formula>
    </cfRule>
    <cfRule type="containsText" dxfId="1450" priority="268" operator="containsText" text="4- Bajo">
      <formula>NOT(ISERROR(SEARCH("4- Bajo",H25)))</formula>
    </cfRule>
    <cfRule type="containsText" dxfId="1449" priority="269" operator="containsText" text="1- Bajo">
      <formula>NOT(ISERROR(SEARCH("1- Bajo",H25)))</formula>
    </cfRule>
  </conditionalFormatting>
  <conditionalFormatting sqref="J25:J29">
    <cfRule type="containsText" dxfId="1448" priority="259" operator="containsText" text="Bajo">
      <formula>NOT(ISERROR(SEARCH("Bajo",J25)))</formula>
    </cfRule>
    <cfRule type="containsText" dxfId="1447" priority="260" operator="containsText" text="Moderado">
      <formula>NOT(ISERROR(SEARCH("Moderado",J25)))</formula>
    </cfRule>
    <cfRule type="containsText" dxfId="1446" priority="261" operator="containsText" text="Alto">
      <formula>NOT(ISERROR(SEARCH("Alto",J25)))</formula>
    </cfRule>
    <cfRule type="containsText" dxfId="1445" priority="262" operator="containsText" text="Extremo">
      <formula>NOT(ISERROR(SEARCH("Extremo",J25)))</formula>
    </cfRule>
    <cfRule type="colorScale" priority="263">
      <colorScale>
        <cfvo type="min"/>
        <cfvo type="max"/>
        <color rgb="FFFF7128"/>
        <color rgb="FFFFEF9C"/>
      </colorScale>
    </cfRule>
  </conditionalFormatting>
  <conditionalFormatting sqref="M25:M29">
    <cfRule type="containsText" dxfId="1444" priority="234" operator="containsText" text="Moderado">
      <formula>NOT(ISERROR(SEARCH("Moderado",M25)))</formula>
    </cfRule>
    <cfRule type="containsText" dxfId="1443" priority="254" operator="containsText" text="Bajo">
      <formula>NOT(ISERROR(SEARCH("Bajo",M25)))</formula>
    </cfRule>
    <cfRule type="containsText" dxfId="1442" priority="255" operator="containsText" text="Moderado">
      <formula>NOT(ISERROR(SEARCH("Moderado",M25)))</formula>
    </cfRule>
    <cfRule type="containsText" dxfId="1441" priority="256" operator="containsText" text="Alto">
      <formula>NOT(ISERROR(SEARCH("Alto",M25)))</formula>
    </cfRule>
    <cfRule type="containsText" dxfId="1440" priority="257" operator="containsText" text="Extremo">
      <formula>NOT(ISERROR(SEARCH("Extremo",M25)))</formula>
    </cfRule>
    <cfRule type="colorScale" priority="258">
      <colorScale>
        <cfvo type="min"/>
        <cfvo type="max"/>
        <color rgb="FFFF7128"/>
        <color rgb="FFFFEF9C"/>
      </colorScale>
    </cfRule>
  </conditionalFormatting>
  <conditionalFormatting sqref="N25">
    <cfRule type="containsText" dxfId="1439" priority="248" operator="containsText" text="3- Moderado">
      <formula>NOT(ISERROR(SEARCH("3- Moderado",N25)))</formula>
    </cfRule>
    <cfRule type="containsText" dxfId="1438" priority="249" operator="containsText" text="6- Moderado">
      <formula>NOT(ISERROR(SEARCH("6- Moderado",N25)))</formula>
    </cfRule>
    <cfRule type="containsText" dxfId="1437" priority="250" operator="containsText" text="4- Moderado">
      <formula>NOT(ISERROR(SEARCH("4- Moderado",N25)))</formula>
    </cfRule>
    <cfRule type="containsText" dxfId="1436" priority="251" operator="containsText" text="3- Bajo">
      <formula>NOT(ISERROR(SEARCH("3- Bajo",N25)))</formula>
    </cfRule>
    <cfRule type="containsText" dxfId="1435" priority="252" operator="containsText" text="4- Bajo">
      <formula>NOT(ISERROR(SEARCH("4- Bajo",N25)))</formula>
    </cfRule>
    <cfRule type="containsText" dxfId="1434" priority="253" operator="containsText" text="1- Bajo">
      <formula>NOT(ISERROR(SEARCH("1- Bajo",N25)))</formula>
    </cfRule>
  </conditionalFormatting>
  <conditionalFormatting sqref="H25:H29">
    <cfRule type="containsText" dxfId="1433" priority="235" operator="containsText" text="Muy Alta">
      <formula>NOT(ISERROR(SEARCH("Muy Alta",H25)))</formula>
    </cfRule>
    <cfRule type="containsText" dxfId="1432" priority="236" operator="containsText" text="Alta">
      <formula>NOT(ISERROR(SEARCH("Alta",H25)))</formula>
    </cfRule>
    <cfRule type="containsText" dxfId="1431" priority="237" operator="containsText" text="Muy Alta">
      <formula>NOT(ISERROR(SEARCH("Muy Alta",H25)))</formula>
    </cfRule>
    <cfRule type="containsText" dxfId="1430" priority="242" operator="containsText" text="Muy Baja">
      <formula>NOT(ISERROR(SEARCH("Muy Baja",H25)))</formula>
    </cfRule>
    <cfRule type="containsText" dxfId="1429" priority="243" operator="containsText" text="Baja">
      <formula>NOT(ISERROR(SEARCH("Baja",H25)))</formula>
    </cfRule>
    <cfRule type="containsText" dxfId="1428" priority="244" operator="containsText" text="Media">
      <formula>NOT(ISERROR(SEARCH("Media",H25)))</formula>
    </cfRule>
    <cfRule type="containsText" dxfId="1427" priority="245" operator="containsText" text="Alta">
      <formula>NOT(ISERROR(SEARCH("Alta",H25)))</formula>
    </cfRule>
    <cfRule type="containsText" dxfId="1426" priority="247" operator="containsText" text="Muy Alta">
      <formula>NOT(ISERROR(SEARCH("Muy Alta",H25)))</formula>
    </cfRule>
  </conditionalFormatting>
  <conditionalFormatting sqref="I25:I29">
    <cfRule type="containsText" dxfId="1425" priority="238" operator="containsText" text="Catastrófico">
      <formula>NOT(ISERROR(SEARCH("Catastrófico",I25)))</formula>
    </cfRule>
    <cfRule type="containsText" dxfId="1424" priority="239" operator="containsText" text="Mayor">
      <formula>NOT(ISERROR(SEARCH("Mayor",I25)))</formula>
    </cfRule>
    <cfRule type="containsText" dxfId="1423" priority="240" operator="containsText" text="Menor">
      <formula>NOT(ISERROR(SEARCH("Menor",I25)))</formula>
    </cfRule>
    <cfRule type="containsText" dxfId="1422" priority="241" operator="containsText" text="Leve">
      <formula>NOT(ISERROR(SEARCH("Leve",I25)))</formula>
    </cfRule>
    <cfRule type="containsText" dxfId="1421" priority="246" operator="containsText" text="Moderado">
      <formula>NOT(ISERROR(SEARCH("Moderado",I25)))</formula>
    </cfRule>
  </conditionalFormatting>
  <conditionalFormatting sqref="K25:K29">
    <cfRule type="containsText" dxfId="1420" priority="233" operator="containsText" text="Media">
      <formula>NOT(ISERROR(SEARCH("Media",K25)))</formula>
    </cfRule>
  </conditionalFormatting>
  <conditionalFormatting sqref="L25:L29">
    <cfRule type="containsText" dxfId="1419" priority="232" operator="containsText" text="Moderado">
      <formula>NOT(ISERROR(SEARCH("Moderado",L25)))</formula>
    </cfRule>
  </conditionalFormatting>
  <conditionalFormatting sqref="J25:J29">
    <cfRule type="containsText" dxfId="1418" priority="231" operator="containsText" text="Moderado">
      <formula>NOT(ISERROR(SEARCH("Moderado",J25)))</formula>
    </cfRule>
  </conditionalFormatting>
  <conditionalFormatting sqref="J25:J29">
    <cfRule type="containsText" dxfId="1417" priority="229" operator="containsText" text="Bajo">
      <formula>NOT(ISERROR(SEARCH("Bajo",J25)))</formula>
    </cfRule>
    <cfRule type="containsText" dxfId="1416" priority="230" operator="containsText" text="Extremo">
      <formula>NOT(ISERROR(SEARCH("Extremo",J25)))</formula>
    </cfRule>
  </conditionalFormatting>
  <conditionalFormatting sqref="K25:K29">
    <cfRule type="containsText" dxfId="1415" priority="227" operator="containsText" text="Baja">
      <formula>NOT(ISERROR(SEARCH("Baja",K25)))</formula>
    </cfRule>
    <cfRule type="containsText" dxfId="1414" priority="228" operator="containsText" text="Muy Baja">
      <formula>NOT(ISERROR(SEARCH("Muy Baja",K25)))</formula>
    </cfRule>
  </conditionalFormatting>
  <conditionalFormatting sqref="K25:K29">
    <cfRule type="containsText" dxfId="1413" priority="225" operator="containsText" text="Muy Alta">
      <formula>NOT(ISERROR(SEARCH("Muy Alta",K25)))</formula>
    </cfRule>
    <cfRule type="containsText" dxfId="1412" priority="226" operator="containsText" text="Alta">
      <formula>NOT(ISERROR(SEARCH("Alta",K25)))</formula>
    </cfRule>
  </conditionalFormatting>
  <conditionalFormatting sqref="L25:L29">
    <cfRule type="containsText" dxfId="1411" priority="221" operator="containsText" text="Catastrófico">
      <formula>NOT(ISERROR(SEARCH("Catastrófico",L25)))</formula>
    </cfRule>
    <cfRule type="containsText" dxfId="1410" priority="222" operator="containsText" text="Mayor">
      <formula>NOT(ISERROR(SEARCH("Mayor",L25)))</formula>
    </cfRule>
    <cfRule type="containsText" dxfId="1409" priority="223" operator="containsText" text="Menor">
      <formula>NOT(ISERROR(SEARCH("Menor",L25)))</formula>
    </cfRule>
    <cfRule type="containsText" dxfId="1408" priority="224" operator="containsText" text="Leve">
      <formula>NOT(ISERROR(SEARCH("Leve",L25)))</formula>
    </cfRule>
  </conditionalFormatting>
  <conditionalFormatting sqref="K30:L30">
    <cfRule type="containsText" dxfId="1407" priority="215" operator="containsText" text="3- Moderado">
      <formula>NOT(ISERROR(SEARCH("3- Moderado",K30)))</formula>
    </cfRule>
    <cfRule type="containsText" dxfId="1406" priority="216" operator="containsText" text="6- Moderado">
      <formula>NOT(ISERROR(SEARCH("6- Moderado",K30)))</formula>
    </cfRule>
    <cfRule type="containsText" dxfId="1405" priority="217" operator="containsText" text="4- Moderado">
      <formula>NOT(ISERROR(SEARCH("4- Moderado",K30)))</formula>
    </cfRule>
    <cfRule type="containsText" dxfId="1404" priority="218" operator="containsText" text="3- Bajo">
      <formula>NOT(ISERROR(SEARCH("3- Bajo",K30)))</formula>
    </cfRule>
    <cfRule type="containsText" dxfId="1403" priority="219" operator="containsText" text="4- Bajo">
      <formula>NOT(ISERROR(SEARCH("4- Bajo",K30)))</formula>
    </cfRule>
    <cfRule type="containsText" dxfId="1402" priority="220" operator="containsText" text="1- Bajo">
      <formula>NOT(ISERROR(SEARCH("1- Bajo",K30)))</formula>
    </cfRule>
  </conditionalFormatting>
  <conditionalFormatting sqref="H30:I30">
    <cfRule type="containsText" dxfId="1401" priority="209" operator="containsText" text="3- Moderado">
      <formula>NOT(ISERROR(SEARCH("3- Moderado",H30)))</formula>
    </cfRule>
    <cfRule type="containsText" dxfId="1400" priority="210" operator="containsText" text="6- Moderado">
      <formula>NOT(ISERROR(SEARCH("6- Moderado",H30)))</formula>
    </cfRule>
    <cfRule type="containsText" dxfId="1399" priority="211" operator="containsText" text="4- Moderado">
      <formula>NOT(ISERROR(SEARCH("4- Moderado",H30)))</formula>
    </cfRule>
    <cfRule type="containsText" dxfId="1398" priority="212" operator="containsText" text="3- Bajo">
      <formula>NOT(ISERROR(SEARCH("3- Bajo",H30)))</formula>
    </cfRule>
    <cfRule type="containsText" dxfId="1397" priority="213" operator="containsText" text="4- Bajo">
      <formula>NOT(ISERROR(SEARCH("4- Bajo",H30)))</formula>
    </cfRule>
    <cfRule type="containsText" dxfId="1396" priority="214" operator="containsText" text="1- Bajo">
      <formula>NOT(ISERROR(SEARCH("1- Bajo",H30)))</formula>
    </cfRule>
  </conditionalFormatting>
  <conditionalFormatting sqref="J30:J34">
    <cfRule type="containsText" dxfId="1395" priority="204" operator="containsText" text="Bajo">
      <formula>NOT(ISERROR(SEARCH("Bajo",J30)))</formula>
    </cfRule>
    <cfRule type="containsText" dxfId="1394" priority="205" operator="containsText" text="Moderado">
      <formula>NOT(ISERROR(SEARCH("Moderado",J30)))</formula>
    </cfRule>
    <cfRule type="containsText" dxfId="1393" priority="206" operator="containsText" text="Alto">
      <formula>NOT(ISERROR(SEARCH("Alto",J30)))</formula>
    </cfRule>
    <cfRule type="containsText" dxfId="1392" priority="207" operator="containsText" text="Extremo">
      <formula>NOT(ISERROR(SEARCH("Extremo",J30)))</formula>
    </cfRule>
    <cfRule type="colorScale" priority="208">
      <colorScale>
        <cfvo type="min"/>
        <cfvo type="max"/>
        <color rgb="FFFF7128"/>
        <color rgb="FFFFEF9C"/>
      </colorScale>
    </cfRule>
  </conditionalFormatting>
  <conditionalFormatting sqref="M30:M34">
    <cfRule type="containsText" dxfId="1391" priority="179" operator="containsText" text="Moderado">
      <formula>NOT(ISERROR(SEARCH("Moderado",M30)))</formula>
    </cfRule>
    <cfRule type="containsText" dxfId="1390" priority="199" operator="containsText" text="Bajo">
      <formula>NOT(ISERROR(SEARCH("Bajo",M30)))</formula>
    </cfRule>
    <cfRule type="containsText" dxfId="1389" priority="200" operator="containsText" text="Moderado">
      <formula>NOT(ISERROR(SEARCH("Moderado",M30)))</formula>
    </cfRule>
    <cfRule type="containsText" dxfId="1388" priority="201" operator="containsText" text="Alto">
      <formula>NOT(ISERROR(SEARCH("Alto",M30)))</formula>
    </cfRule>
    <cfRule type="containsText" dxfId="1387" priority="202" operator="containsText" text="Extremo">
      <formula>NOT(ISERROR(SEARCH("Extremo",M30)))</formula>
    </cfRule>
    <cfRule type="colorScale" priority="203">
      <colorScale>
        <cfvo type="min"/>
        <cfvo type="max"/>
        <color rgb="FFFF7128"/>
        <color rgb="FFFFEF9C"/>
      </colorScale>
    </cfRule>
  </conditionalFormatting>
  <conditionalFormatting sqref="N30">
    <cfRule type="containsText" dxfId="1386" priority="193" operator="containsText" text="3- Moderado">
      <formula>NOT(ISERROR(SEARCH("3- Moderado",N30)))</formula>
    </cfRule>
    <cfRule type="containsText" dxfId="1385" priority="194" operator="containsText" text="6- Moderado">
      <formula>NOT(ISERROR(SEARCH("6- Moderado",N30)))</formula>
    </cfRule>
    <cfRule type="containsText" dxfId="1384" priority="195" operator="containsText" text="4- Moderado">
      <formula>NOT(ISERROR(SEARCH("4- Moderado",N30)))</formula>
    </cfRule>
    <cfRule type="containsText" dxfId="1383" priority="196" operator="containsText" text="3- Bajo">
      <formula>NOT(ISERROR(SEARCH("3- Bajo",N30)))</formula>
    </cfRule>
    <cfRule type="containsText" dxfId="1382" priority="197" operator="containsText" text="4- Bajo">
      <formula>NOT(ISERROR(SEARCH("4- Bajo",N30)))</formula>
    </cfRule>
    <cfRule type="containsText" dxfId="1381" priority="198" operator="containsText" text="1- Bajo">
      <formula>NOT(ISERROR(SEARCH("1- Bajo",N30)))</formula>
    </cfRule>
  </conditionalFormatting>
  <conditionalFormatting sqref="H30:H34">
    <cfRule type="containsText" dxfId="1380" priority="180" operator="containsText" text="Muy Alta">
      <formula>NOT(ISERROR(SEARCH("Muy Alta",H30)))</formula>
    </cfRule>
    <cfRule type="containsText" dxfId="1379" priority="181" operator="containsText" text="Alta">
      <formula>NOT(ISERROR(SEARCH("Alta",H30)))</formula>
    </cfRule>
    <cfRule type="containsText" dxfId="1378" priority="182" operator="containsText" text="Muy Alta">
      <formula>NOT(ISERROR(SEARCH("Muy Alta",H30)))</formula>
    </cfRule>
    <cfRule type="containsText" dxfId="1377" priority="187" operator="containsText" text="Muy Baja">
      <formula>NOT(ISERROR(SEARCH("Muy Baja",H30)))</formula>
    </cfRule>
    <cfRule type="containsText" dxfId="1376" priority="188" operator="containsText" text="Baja">
      <formula>NOT(ISERROR(SEARCH("Baja",H30)))</formula>
    </cfRule>
    <cfRule type="containsText" dxfId="1375" priority="189" operator="containsText" text="Media">
      <formula>NOT(ISERROR(SEARCH("Media",H30)))</formula>
    </cfRule>
    <cfRule type="containsText" dxfId="1374" priority="190" operator="containsText" text="Alta">
      <formula>NOT(ISERROR(SEARCH("Alta",H30)))</formula>
    </cfRule>
    <cfRule type="containsText" dxfId="1373" priority="192" operator="containsText" text="Muy Alta">
      <formula>NOT(ISERROR(SEARCH("Muy Alta",H30)))</formula>
    </cfRule>
  </conditionalFormatting>
  <conditionalFormatting sqref="I30:I34">
    <cfRule type="containsText" dxfId="1372" priority="183" operator="containsText" text="Catastrófico">
      <formula>NOT(ISERROR(SEARCH("Catastrófico",I30)))</formula>
    </cfRule>
    <cfRule type="containsText" dxfId="1371" priority="184" operator="containsText" text="Mayor">
      <formula>NOT(ISERROR(SEARCH("Mayor",I30)))</formula>
    </cfRule>
    <cfRule type="containsText" dxfId="1370" priority="185" operator="containsText" text="Menor">
      <formula>NOT(ISERROR(SEARCH("Menor",I30)))</formula>
    </cfRule>
    <cfRule type="containsText" dxfId="1369" priority="186" operator="containsText" text="Leve">
      <formula>NOT(ISERROR(SEARCH("Leve",I30)))</formula>
    </cfRule>
    <cfRule type="containsText" dxfId="1368" priority="191" operator="containsText" text="Moderado">
      <formula>NOT(ISERROR(SEARCH("Moderado",I30)))</formula>
    </cfRule>
  </conditionalFormatting>
  <conditionalFormatting sqref="K30:K34">
    <cfRule type="containsText" dxfId="1367" priority="178" operator="containsText" text="Media">
      <formula>NOT(ISERROR(SEARCH("Media",K30)))</formula>
    </cfRule>
  </conditionalFormatting>
  <conditionalFormatting sqref="L30:L34">
    <cfRule type="containsText" dxfId="1366" priority="177" operator="containsText" text="Moderado">
      <formula>NOT(ISERROR(SEARCH("Moderado",L30)))</formula>
    </cfRule>
  </conditionalFormatting>
  <conditionalFormatting sqref="J30:J34">
    <cfRule type="containsText" dxfId="1365" priority="176" operator="containsText" text="Moderado">
      <formula>NOT(ISERROR(SEARCH("Moderado",J30)))</formula>
    </cfRule>
  </conditionalFormatting>
  <conditionalFormatting sqref="J30:J34">
    <cfRule type="containsText" dxfId="1364" priority="174" operator="containsText" text="Bajo">
      <formula>NOT(ISERROR(SEARCH("Bajo",J30)))</formula>
    </cfRule>
    <cfRule type="containsText" dxfId="1363" priority="175" operator="containsText" text="Extremo">
      <formula>NOT(ISERROR(SEARCH("Extremo",J30)))</formula>
    </cfRule>
  </conditionalFormatting>
  <conditionalFormatting sqref="K30:K34">
    <cfRule type="containsText" dxfId="1362" priority="172" operator="containsText" text="Baja">
      <formula>NOT(ISERROR(SEARCH("Baja",K30)))</formula>
    </cfRule>
    <cfRule type="containsText" dxfId="1361" priority="173" operator="containsText" text="Muy Baja">
      <formula>NOT(ISERROR(SEARCH("Muy Baja",K30)))</formula>
    </cfRule>
  </conditionalFormatting>
  <conditionalFormatting sqref="K30:K34">
    <cfRule type="containsText" dxfId="1360" priority="170" operator="containsText" text="Muy Alta">
      <formula>NOT(ISERROR(SEARCH("Muy Alta",K30)))</formula>
    </cfRule>
    <cfRule type="containsText" dxfId="1359" priority="171" operator="containsText" text="Alta">
      <formula>NOT(ISERROR(SEARCH("Alta",K30)))</formula>
    </cfRule>
  </conditionalFormatting>
  <conditionalFormatting sqref="L30:L34">
    <cfRule type="containsText" dxfId="1358" priority="166" operator="containsText" text="Catastrófico">
      <formula>NOT(ISERROR(SEARCH("Catastrófico",L30)))</formula>
    </cfRule>
    <cfRule type="containsText" dxfId="1357" priority="167" operator="containsText" text="Mayor">
      <formula>NOT(ISERROR(SEARCH("Mayor",L30)))</formula>
    </cfRule>
    <cfRule type="containsText" dxfId="1356" priority="168" operator="containsText" text="Menor">
      <formula>NOT(ISERROR(SEARCH("Menor",L30)))</formula>
    </cfRule>
    <cfRule type="containsText" dxfId="1355" priority="169" operator="containsText" text="Leve">
      <formula>NOT(ISERROR(SEARCH("Leve",L30)))</formula>
    </cfRule>
  </conditionalFormatting>
  <conditionalFormatting sqref="K35:L35">
    <cfRule type="containsText" dxfId="1354" priority="160" operator="containsText" text="3- Moderado">
      <formula>NOT(ISERROR(SEARCH("3- Moderado",K35)))</formula>
    </cfRule>
    <cfRule type="containsText" dxfId="1353" priority="161" operator="containsText" text="6- Moderado">
      <formula>NOT(ISERROR(SEARCH("6- Moderado",K35)))</formula>
    </cfRule>
    <cfRule type="containsText" dxfId="1352" priority="162" operator="containsText" text="4- Moderado">
      <formula>NOT(ISERROR(SEARCH("4- Moderado",K35)))</formula>
    </cfRule>
    <cfRule type="containsText" dxfId="1351" priority="163" operator="containsText" text="3- Bajo">
      <formula>NOT(ISERROR(SEARCH("3- Bajo",K35)))</formula>
    </cfRule>
    <cfRule type="containsText" dxfId="1350" priority="164" operator="containsText" text="4- Bajo">
      <formula>NOT(ISERROR(SEARCH("4- Bajo",K35)))</formula>
    </cfRule>
    <cfRule type="containsText" dxfId="1349" priority="165" operator="containsText" text="1- Bajo">
      <formula>NOT(ISERROR(SEARCH("1- Bajo",K35)))</formula>
    </cfRule>
  </conditionalFormatting>
  <conditionalFormatting sqref="H35:I35">
    <cfRule type="containsText" dxfId="1348" priority="154" operator="containsText" text="3- Moderado">
      <formula>NOT(ISERROR(SEARCH("3- Moderado",H35)))</formula>
    </cfRule>
    <cfRule type="containsText" dxfId="1347" priority="155" operator="containsText" text="6- Moderado">
      <formula>NOT(ISERROR(SEARCH("6- Moderado",H35)))</formula>
    </cfRule>
    <cfRule type="containsText" dxfId="1346" priority="156" operator="containsText" text="4- Moderado">
      <formula>NOT(ISERROR(SEARCH("4- Moderado",H35)))</formula>
    </cfRule>
    <cfRule type="containsText" dxfId="1345" priority="157" operator="containsText" text="3- Bajo">
      <formula>NOT(ISERROR(SEARCH("3- Bajo",H35)))</formula>
    </cfRule>
    <cfRule type="containsText" dxfId="1344" priority="158" operator="containsText" text="4- Bajo">
      <formula>NOT(ISERROR(SEARCH("4- Bajo",H35)))</formula>
    </cfRule>
    <cfRule type="containsText" dxfId="1343" priority="159" operator="containsText" text="1- Bajo">
      <formula>NOT(ISERROR(SEARCH("1- Bajo",H35)))</formula>
    </cfRule>
  </conditionalFormatting>
  <conditionalFormatting sqref="J35:J39">
    <cfRule type="containsText" dxfId="1342" priority="149" operator="containsText" text="Bajo">
      <formula>NOT(ISERROR(SEARCH("Bajo",J35)))</formula>
    </cfRule>
    <cfRule type="containsText" dxfId="1341" priority="150" operator="containsText" text="Moderado">
      <formula>NOT(ISERROR(SEARCH("Moderado",J35)))</formula>
    </cfRule>
    <cfRule type="containsText" dxfId="1340" priority="151" operator="containsText" text="Alto">
      <formula>NOT(ISERROR(SEARCH("Alto",J35)))</formula>
    </cfRule>
    <cfRule type="containsText" dxfId="1339" priority="152" operator="containsText" text="Extremo">
      <formula>NOT(ISERROR(SEARCH("Extremo",J35)))</formula>
    </cfRule>
    <cfRule type="colorScale" priority="153">
      <colorScale>
        <cfvo type="min"/>
        <cfvo type="max"/>
        <color rgb="FFFF7128"/>
        <color rgb="FFFFEF9C"/>
      </colorScale>
    </cfRule>
  </conditionalFormatting>
  <conditionalFormatting sqref="M35:M39">
    <cfRule type="containsText" dxfId="1338" priority="124" operator="containsText" text="Moderado">
      <formula>NOT(ISERROR(SEARCH("Moderado",M35)))</formula>
    </cfRule>
    <cfRule type="containsText" dxfId="1337" priority="144" operator="containsText" text="Bajo">
      <formula>NOT(ISERROR(SEARCH("Bajo",M35)))</formula>
    </cfRule>
    <cfRule type="containsText" dxfId="1336" priority="145" operator="containsText" text="Moderado">
      <formula>NOT(ISERROR(SEARCH("Moderado",M35)))</formula>
    </cfRule>
    <cfRule type="containsText" dxfId="1335" priority="146" operator="containsText" text="Alto">
      <formula>NOT(ISERROR(SEARCH("Alto",M35)))</formula>
    </cfRule>
    <cfRule type="containsText" dxfId="1334" priority="147" operator="containsText" text="Extremo">
      <formula>NOT(ISERROR(SEARCH("Extremo",M35)))</formula>
    </cfRule>
    <cfRule type="colorScale" priority="148">
      <colorScale>
        <cfvo type="min"/>
        <cfvo type="max"/>
        <color rgb="FFFF7128"/>
        <color rgb="FFFFEF9C"/>
      </colorScale>
    </cfRule>
  </conditionalFormatting>
  <conditionalFormatting sqref="N35">
    <cfRule type="containsText" dxfId="1333" priority="138" operator="containsText" text="3- Moderado">
      <formula>NOT(ISERROR(SEARCH("3- Moderado",N35)))</formula>
    </cfRule>
    <cfRule type="containsText" dxfId="1332" priority="139" operator="containsText" text="6- Moderado">
      <formula>NOT(ISERROR(SEARCH("6- Moderado",N35)))</formula>
    </cfRule>
    <cfRule type="containsText" dxfId="1331" priority="140" operator="containsText" text="4- Moderado">
      <formula>NOT(ISERROR(SEARCH("4- Moderado",N35)))</formula>
    </cfRule>
    <cfRule type="containsText" dxfId="1330" priority="141" operator="containsText" text="3- Bajo">
      <formula>NOT(ISERROR(SEARCH("3- Bajo",N35)))</formula>
    </cfRule>
    <cfRule type="containsText" dxfId="1329" priority="142" operator="containsText" text="4- Bajo">
      <formula>NOT(ISERROR(SEARCH("4- Bajo",N35)))</formula>
    </cfRule>
    <cfRule type="containsText" dxfId="1328" priority="143" operator="containsText" text="1- Bajo">
      <formula>NOT(ISERROR(SEARCH("1- Bajo",N35)))</formula>
    </cfRule>
  </conditionalFormatting>
  <conditionalFormatting sqref="H35:H39">
    <cfRule type="containsText" dxfId="1327" priority="125" operator="containsText" text="Muy Alta">
      <formula>NOT(ISERROR(SEARCH("Muy Alta",H35)))</formula>
    </cfRule>
    <cfRule type="containsText" dxfId="1326" priority="126" operator="containsText" text="Alta">
      <formula>NOT(ISERROR(SEARCH("Alta",H35)))</formula>
    </cfRule>
    <cfRule type="containsText" dxfId="1325" priority="127" operator="containsText" text="Muy Alta">
      <formula>NOT(ISERROR(SEARCH("Muy Alta",H35)))</formula>
    </cfRule>
    <cfRule type="containsText" dxfId="1324" priority="132" operator="containsText" text="Muy Baja">
      <formula>NOT(ISERROR(SEARCH("Muy Baja",H35)))</formula>
    </cfRule>
    <cfRule type="containsText" dxfId="1323" priority="133" operator="containsText" text="Baja">
      <formula>NOT(ISERROR(SEARCH("Baja",H35)))</formula>
    </cfRule>
    <cfRule type="containsText" dxfId="1322" priority="134" operator="containsText" text="Media">
      <formula>NOT(ISERROR(SEARCH("Media",H35)))</formula>
    </cfRule>
    <cfRule type="containsText" dxfId="1321" priority="135" operator="containsText" text="Alta">
      <formula>NOT(ISERROR(SEARCH("Alta",H35)))</formula>
    </cfRule>
    <cfRule type="containsText" dxfId="1320" priority="137" operator="containsText" text="Muy Alta">
      <formula>NOT(ISERROR(SEARCH("Muy Alta",H35)))</formula>
    </cfRule>
  </conditionalFormatting>
  <conditionalFormatting sqref="I35:I39">
    <cfRule type="containsText" dxfId="1319" priority="128" operator="containsText" text="Catastrófico">
      <formula>NOT(ISERROR(SEARCH("Catastrófico",I35)))</formula>
    </cfRule>
    <cfRule type="containsText" dxfId="1318" priority="129" operator="containsText" text="Mayor">
      <formula>NOT(ISERROR(SEARCH("Mayor",I35)))</formula>
    </cfRule>
    <cfRule type="containsText" dxfId="1317" priority="130" operator="containsText" text="Menor">
      <formula>NOT(ISERROR(SEARCH("Menor",I35)))</formula>
    </cfRule>
    <cfRule type="containsText" dxfId="1316" priority="131" operator="containsText" text="Leve">
      <formula>NOT(ISERROR(SEARCH("Leve",I35)))</formula>
    </cfRule>
    <cfRule type="containsText" dxfId="1315" priority="136" operator="containsText" text="Moderado">
      <formula>NOT(ISERROR(SEARCH("Moderado",I35)))</formula>
    </cfRule>
  </conditionalFormatting>
  <conditionalFormatting sqref="K35:K39">
    <cfRule type="containsText" dxfId="1314" priority="123" operator="containsText" text="Media">
      <formula>NOT(ISERROR(SEARCH("Media",K35)))</formula>
    </cfRule>
  </conditionalFormatting>
  <conditionalFormatting sqref="L35:L39">
    <cfRule type="containsText" dxfId="1313" priority="122" operator="containsText" text="Moderado">
      <formula>NOT(ISERROR(SEARCH("Moderado",L35)))</formula>
    </cfRule>
  </conditionalFormatting>
  <conditionalFormatting sqref="J35:J39">
    <cfRule type="containsText" dxfId="1312" priority="121" operator="containsText" text="Moderado">
      <formula>NOT(ISERROR(SEARCH("Moderado",J35)))</formula>
    </cfRule>
  </conditionalFormatting>
  <conditionalFormatting sqref="J35:J39">
    <cfRule type="containsText" dxfId="1311" priority="119" operator="containsText" text="Bajo">
      <formula>NOT(ISERROR(SEARCH("Bajo",J35)))</formula>
    </cfRule>
    <cfRule type="containsText" dxfId="1310" priority="120" operator="containsText" text="Extremo">
      <formula>NOT(ISERROR(SEARCH("Extremo",J35)))</formula>
    </cfRule>
  </conditionalFormatting>
  <conditionalFormatting sqref="K35:K39">
    <cfRule type="containsText" dxfId="1309" priority="117" operator="containsText" text="Baja">
      <formula>NOT(ISERROR(SEARCH("Baja",K35)))</formula>
    </cfRule>
    <cfRule type="containsText" dxfId="1308" priority="118" operator="containsText" text="Muy Baja">
      <formula>NOT(ISERROR(SEARCH("Muy Baja",K35)))</formula>
    </cfRule>
  </conditionalFormatting>
  <conditionalFormatting sqref="K35:K39">
    <cfRule type="containsText" dxfId="1307" priority="115" operator="containsText" text="Muy Alta">
      <formula>NOT(ISERROR(SEARCH("Muy Alta",K35)))</formula>
    </cfRule>
    <cfRule type="containsText" dxfId="1306" priority="116" operator="containsText" text="Alta">
      <formula>NOT(ISERROR(SEARCH("Alta",K35)))</formula>
    </cfRule>
  </conditionalFormatting>
  <conditionalFormatting sqref="L35:L39">
    <cfRule type="containsText" dxfId="1305" priority="111" operator="containsText" text="Catastrófico">
      <formula>NOT(ISERROR(SEARCH("Catastrófico",L35)))</formula>
    </cfRule>
    <cfRule type="containsText" dxfId="1304" priority="112" operator="containsText" text="Mayor">
      <formula>NOT(ISERROR(SEARCH("Mayor",L35)))</formula>
    </cfRule>
    <cfRule type="containsText" dxfId="1303" priority="113" operator="containsText" text="Menor">
      <formula>NOT(ISERROR(SEARCH("Menor",L35)))</formula>
    </cfRule>
    <cfRule type="containsText" dxfId="1302" priority="114" operator="containsText" text="Leve">
      <formula>NOT(ISERROR(SEARCH("Leve",L35)))</formula>
    </cfRule>
  </conditionalFormatting>
  <conditionalFormatting sqref="K40:L40">
    <cfRule type="containsText" dxfId="1301" priority="105" operator="containsText" text="3- Moderado">
      <formula>NOT(ISERROR(SEARCH("3- Moderado",K40)))</formula>
    </cfRule>
    <cfRule type="containsText" dxfId="1300" priority="106" operator="containsText" text="6- Moderado">
      <formula>NOT(ISERROR(SEARCH("6- Moderado",K40)))</formula>
    </cfRule>
    <cfRule type="containsText" dxfId="1299" priority="107" operator="containsText" text="4- Moderado">
      <formula>NOT(ISERROR(SEARCH("4- Moderado",K40)))</formula>
    </cfRule>
    <cfRule type="containsText" dxfId="1298" priority="108" operator="containsText" text="3- Bajo">
      <formula>NOT(ISERROR(SEARCH("3- Bajo",K40)))</formula>
    </cfRule>
    <cfRule type="containsText" dxfId="1297" priority="109" operator="containsText" text="4- Bajo">
      <formula>NOT(ISERROR(SEARCH("4- Bajo",K40)))</formula>
    </cfRule>
    <cfRule type="containsText" dxfId="1296" priority="110" operator="containsText" text="1- Bajo">
      <formula>NOT(ISERROR(SEARCH("1- Bajo",K40)))</formula>
    </cfRule>
  </conditionalFormatting>
  <conditionalFormatting sqref="H40:I40">
    <cfRule type="containsText" dxfId="1295" priority="99" operator="containsText" text="3- Moderado">
      <formula>NOT(ISERROR(SEARCH("3- Moderado",H40)))</formula>
    </cfRule>
    <cfRule type="containsText" dxfId="1294" priority="100" operator="containsText" text="6- Moderado">
      <formula>NOT(ISERROR(SEARCH("6- Moderado",H40)))</formula>
    </cfRule>
    <cfRule type="containsText" dxfId="1293" priority="101" operator="containsText" text="4- Moderado">
      <formula>NOT(ISERROR(SEARCH("4- Moderado",H40)))</formula>
    </cfRule>
    <cfRule type="containsText" dxfId="1292" priority="102" operator="containsText" text="3- Bajo">
      <formula>NOT(ISERROR(SEARCH("3- Bajo",H40)))</formula>
    </cfRule>
    <cfRule type="containsText" dxfId="1291" priority="103" operator="containsText" text="4- Bajo">
      <formula>NOT(ISERROR(SEARCH("4- Bajo",H40)))</formula>
    </cfRule>
    <cfRule type="containsText" dxfId="1290" priority="104" operator="containsText" text="1- Bajo">
      <formula>NOT(ISERROR(SEARCH("1- Bajo",H40)))</formula>
    </cfRule>
  </conditionalFormatting>
  <conditionalFormatting sqref="J40:J44">
    <cfRule type="containsText" dxfId="1289" priority="94" operator="containsText" text="Bajo">
      <formula>NOT(ISERROR(SEARCH("Bajo",J40)))</formula>
    </cfRule>
    <cfRule type="containsText" dxfId="1288" priority="95" operator="containsText" text="Moderado">
      <formula>NOT(ISERROR(SEARCH("Moderado",J40)))</formula>
    </cfRule>
    <cfRule type="containsText" dxfId="1287" priority="96" operator="containsText" text="Alto">
      <formula>NOT(ISERROR(SEARCH("Alto",J40)))</formula>
    </cfRule>
    <cfRule type="containsText" dxfId="1286" priority="97" operator="containsText" text="Extremo">
      <formula>NOT(ISERROR(SEARCH("Extremo",J40)))</formula>
    </cfRule>
    <cfRule type="colorScale" priority="98">
      <colorScale>
        <cfvo type="min"/>
        <cfvo type="max"/>
        <color rgb="FFFF7128"/>
        <color rgb="FFFFEF9C"/>
      </colorScale>
    </cfRule>
  </conditionalFormatting>
  <conditionalFormatting sqref="M40:M44">
    <cfRule type="containsText" dxfId="1285" priority="69" operator="containsText" text="Moderado">
      <formula>NOT(ISERROR(SEARCH("Moderado",M40)))</formula>
    </cfRule>
    <cfRule type="containsText" dxfId="1284" priority="89" operator="containsText" text="Bajo">
      <formula>NOT(ISERROR(SEARCH("Bajo",M40)))</formula>
    </cfRule>
    <cfRule type="containsText" dxfId="1283" priority="90" operator="containsText" text="Moderado">
      <formula>NOT(ISERROR(SEARCH("Moderado",M40)))</formula>
    </cfRule>
    <cfRule type="containsText" dxfId="1282" priority="91" operator="containsText" text="Alto">
      <formula>NOT(ISERROR(SEARCH("Alto",M40)))</formula>
    </cfRule>
    <cfRule type="containsText" dxfId="1281" priority="92" operator="containsText" text="Extremo">
      <formula>NOT(ISERROR(SEARCH("Extremo",M40)))</formula>
    </cfRule>
    <cfRule type="colorScale" priority="93">
      <colorScale>
        <cfvo type="min"/>
        <cfvo type="max"/>
        <color rgb="FFFF7128"/>
        <color rgb="FFFFEF9C"/>
      </colorScale>
    </cfRule>
  </conditionalFormatting>
  <conditionalFormatting sqref="N40">
    <cfRule type="containsText" dxfId="1280" priority="83" operator="containsText" text="3- Moderado">
      <formula>NOT(ISERROR(SEARCH("3- Moderado",N40)))</formula>
    </cfRule>
    <cfRule type="containsText" dxfId="1279" priority="84" operator="containsText" text="6- Moderado">
      <formula>NOT(ISERROR(SEARCH("6- Moderado",N40)))</formula>
    </cfRule>
    <cfRule type="containsText" dxfId="1278" priority="85" operator="containsText" text="4- Moderado">
      <formula>NOT(ISERROR(SEARCH("4- Moderado",N40)))</formula>
    </cfRule>
    <cfRule type="containsText" dxfId="1277" priority="86" operator="containsText" text="3- Bajo">
      <formula>NOT(ISERROR(SEARCH("3- Bajo",N40)))</formula>
    </cfRule>
    <cfRule type="containsText" dxfId="1276" priority="87" operator="containsText" text="4- Bajo">
      <formula>NOT(ISERROR(SEARCH("4- Bajo",N40)))</formula>
    </cfRule>
    <cfRule type="containsText" dxfId="1275" priority="88" operator="containsText" text="1- Bajo">
      <formula>NOT(ISERROR(SEARCH("1- Bajo",N40)))</formula>
    </cfRule>
  </conditionalFormatting>
  <conditionalFormatting sqref="H40:H44">
    <cfRule type="containsText" dxfId="1274" priority="70" operator="containsText" text="Muy Alta">
      <formula>NOT(ISERROR(SEARCH("Muy Alta",H40)))</formula>
    </cfRule>
    <cfRule type="containsText" dxfId="1273" priority="71" operator="containsText" text="Alta">
      <formula>NOT(ISERROR(SEARCH("Alta",H40)))</formula>
    </cfRule>
    <cfRule type="containsText" dxfId="1272" priority="72" operator="containsText" text="Muy Alta">
      <formula>NOT(ISERROR(SEARCH("Muy Alta",H40)))</formula>
    </cfRule>
    <cfRule type="containsText" dxfId="1271" priority="77" operator="containsText" text="Muy Baja">
      <formula>NOT(ISERROR(SEARCH("Muy Baja",H40)))</formula>
    </cfRule>
    <cfRule type="containsText" dxfId="1270" priority="78" operator="containsText" text="Baja">
      <formula>NOT(ISERROR(SEARCH("Baja",H40)))</formula>
    </cfRule>
    <cfRule type="containsText" dxfId="1269" priority="79" operator="containsText" text="Media">
      <formula>NOT(ISERROR(SEARCH("Media",H40)))</formula>
    </cfRule>
    <cfRule type="containsText" dxfId="1268" priority="80" operator="containsText" text="Alta">
      <formula>NOT(ISERROR(SEARCH("Alta",H40)))</formula>
    </cfRule>
    <cfRule type="containsText" dxfId="1267" priority="82" operator="containsText" text="Muy Alta">
      <formula>NOT(ISERROR(SEARCH("Muy Alta",H40)))</formula>
    </cfRule>
  </conditionalFormatting>
  <conditionalFormatting sqref="I40:I44">
    <cfRule type="containsText" dxfId="1266" priority="73" operator="containsText" text="Catastrófico">
      <formula>NOT(ISERROR(SEARCH("Catastrófico",I40)))</formula>
    </cfRule>
    <cfRule type="containsText" dxfId="1265" priority="74" operator="containsText" text="Mayor">
      <formula>NOT(ISERROR(SEARCH("Mayor",I40)))</formula>
    </cfRule>
    <cfRule type="containsText" dxfId="1264" priority="75" operator="containsText" text="Menor">
      <formula>NOT(ISERROR(SEARCH("Menor",I40)))</formula>
    </cfRule>
    <cfRule type="containsText" dxfId="1263" priority="76" operator="containsText" text="Leve">
      <formula>NOT(ISERROR(SEARCH("Leve",I40)))</formula>
    </cfRule>
    <cfRule type="containsText" dxfId="1262" priority="81" operator="containsText" text="Moderado">
      <formula>NOT(ISERROR(SEARCH("Moderado",I40)))</formula>
    </cfRule>
  </conditionalFormatting>
  <conditionalFormatting sqref="K40:K44">
    <cfRule type="containsText" dxfId="1261" priority="68" operator="containsText" text="Media">
      <formula>NOT(ISERROR(SEARCH("Media",K40)))</formula>
    </cfRule>
  </conditionalFormatting>
  <conditionalFormatting sqref="L40:L44">
    <cfRule type="containsText" dxfId="1260" priority="67" operator="containsText" text="Moderado">
      <formula>NOT(ISERROR(SEARCH("Moderado",L40)))</formula>
    </cfRule>
  </conditionalFormatting>
  <conditionalFormatting sqref="J40:J44">
    <cfRule type="containsText" dxfId="1259" priority="66" operator="containsText" text="Moderado">
      <formula>NOT(ISERROR(SEARCH("Moderado",J40)))</formula>
    </cfRule>
  </conditionalFormatting>
  <conditionalFormatting sqref="J40:J44">
    <cfRule type="containsText" dxfId="1258" priority="64" operator="containsText" text="Bajo">
      <formula>NOT(ISERROR(SEARCH("Bajo",J40)))</formula>
    </cfRule>
    <cfRule type="containsText" dxfId="1257" priority="65" operator="containsText" text="Extremo">
      <formula>NOT(ISERROR(SEARCH("Extremo",J40)))</formula>
    </cfRule>
  </conditionalFormatting>
  <conditionalFormatting sqref="K40:K44">
    <cfRule type="containsText" dxfId="1256" priority="62" operator="containsText" text="Baja">
      <formula>NOT(ISERROR(SEARCH("Baja",K40)))</formula>
    </cfRule>
    <cfRule type="containsText" dxfId="1255" priority="63" operator="containsText" text="Muy Baja">
      <formula>NOT(ISERROR(SEARCH("Muy Baja",K40)))</formula>
    </cfRule>
  </conditionalFormatting>
  <conditionalFormatting sqref="K40:K44">
    <cfRule type="containsText" dxfId="1254" priority="60" operator="containsText" text="Muy Alta">
      <formula>NOT(ISERROR(SEARCH("Muy Alta",K40)))</formula>
    </cfRule>
    <cfRule type="containsText" dxfId="1253" priority="61" operator="containsText" text="Alta">
      <formula>NOT(ISERROR(SEARCH("Alta",K40)))</formula>
    </cfRule>
  </conditionalFormatting>
  <conditionalFormatting sqref="L40:L44">
    <cfRule type="containsText" dxfId="1252" priority="56" operator="containsText" text="Catastrófico">
      <formula>NOT(ISERROR(SEARCH("Catastrófico",L40)))</formula>
    </cfRule>
    <cfRule type="containsText" dxfId="1251" priority="57" operator="containsText" text="Mayor">
      <formula>NOT(ISERROR(SEARCH("Mayor",L40)))</formula>
    </cfRule>
    <cfRule type="containsText" dxfId="1250" priority="58" operator="containsText" text="Menor">
      <formula>NOT(ISERROR(SEARCH("Menor",L40)))</formula>
    </cfRule>
    <cfRule type="containsText" dxfId="1249" priority="59" operator="containsText" text="Leve">
      <formula>NOT(ISERROR(SEARCH("Leve",L40)))</formula>
    </cfRule>
  </conditionalFormatting>
  <conditionalFormatting sqref="K45:L45">
    <cfRule type="containsText" dxfId="1248" priority="50" operator="containsText" text="3- Moderado">
      <formula>NOT(ISERROR(SEARCH("3- Moderado",K45)))</formula>
    </cfRule>
    <cfRule type="containsText" dxfId="1247" priority="51" operator="containsText" text="6- Moderado">
      <formula>NOT(ISERROR(SEARCH("6- Moderado",K45)))</formula>
    </cfRule>
    <cfRule type="containsText" dxfId="1246" priority="52" operator="containsText" text="4- Moderado">
      <formula>NOT(ISERROR(SEARCH("4- Moderado",K45)))</formula>
    </cfRule>
    <cfRule type="containsText" dxfId="1245" priority="53" operator="containsText" text="3- Bajo">
      <formula>NOT(ISERROR(SEARCH("3- Bajo",K45)))</formula>
    </cfRule>
    <cfRule type="containsText" dxfId="1244" priority="54" operator="containsText" text="4- Bajo">
      <formula>NOT(ISERROR(SEARCH("4- Bajo",K45)))</formula>
    </cfRule>
    <cfRule type="containsText" dxfId="1243" priority="55" operator="containsText" text="1- Bajo">
      <formula>NOT(ISERROR(SEARCH("1- Bajo",K45)))</formula>
    </cfRule>
  </conditionalFormatting>
  <conditionalFormatting sqref="H45:I45">
    <cfRule type="containsText" dxfId="1242" priority="44" operator="containsText" text="3- Moderado">
      <formula>NOT(ISERROR(SEARCH("3- Moderado",H45)))</formula>
    </cfRule>
    <cfRule type="containsText" dxfId="1241" priority="45" operator="containsText" text="6- Moderado">
      <formula>NOT(ISERROR(SEARCH("6- Moderado",H45)))</formula>
    </cfRule>
    <cfRule type="containsText" dxfId="1240" priority="46" operator="containsText" text="4- Moderado">
      <formula>NOT(ISERROR(SEARCH("4- Moderado",H45)))</formula>
    </cfRule>
    <cfRule type="containsText" dxfId="1239" priority="47" operator="containsText" text="3- Bajo">
      <formula>NOT(ISERROR(SEARCH("3- Bajo",H45)))</formula>
    </cfRule>
    <cfRule type="containsText" dxfId="1238" priority="48" operator="containsText" text="4- Bajo">
      <formula>NOT(ISERROR(SEARCH("4- Bajo",H45)))</formula>
    </cfRule>
    <cfRule type="containsText" dxfId="1237" priority="49" operator="containsText" text="1- Bajo">
      <formula>NOT(ISERROR(SEARCH("1- Bajo",H45)))</formula>
    </cfRule>
  </conditionalFormatting>
  <conditionalFormatting sqref="J45:J49">
    <cfRule type="containsText" dxfId="1236" priority="39" operator="containsText" text="Bajo">
      <formula>NOT(ISERROR(SEARCH("Bajo",J45)))</formula>
    </cfRule>
    <cfRule type="containsText" dxfId="1235" priority="40" operator="containsText" text="Moderado">
      <formula>NOT(ISERROR(SEARCH("Moderado",J45)))</formula>
    </cfRule>
    <cfRule type="containsText" dxfId="1234" priority="41" operator="containsText" text="Alto">
      <formula>NOT(ISERROR(SEARCH("Alto",J45)))</formula>
    </cfRule>
    <cfRule type="containsText" dxfId="1233"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1232" priority="14" operator="containsText" text="Moderado">
      <formula>NOT(ISERROR(SEARCH("Moderado",M45)))</formula>
    </cfRule>
    <cfRule type="containsText" dxfId="1231" priority="34" operator="containsText" text="Bajo">
      <formula>NOT(ISERROR(SEARCH("Bajo",M45)))</formula>
    </cfRule>
    <cfRule type="containsText" dxfId="1230" priority="35" operator="containsText" text="Moderado">
      <formula>NOT(ISERROR(SEARCH("Moderado",M45)))</formula>
    </cfRule>
    <cfRule type="containsText" dxfId="1229" priority="36" operator="containsText" text="Alto">
      <formula>NOT(ISERROR(SEARCH("Alto",M45)))</formula>
    </cfRule>
    <cfRule type="containsText" dxfId="1228"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1227" priority="28" operator="containsText" text="3- Moderado">
      <formula>NOT(ISERROR(SEARCH("3- Moderado",N45)))</formula>
    </cfRule>
    <cfRule type="containsText" dxfId="1226" priority="29" operator="containsText" text="6- Moderado">
      <formula>NOT(ISERROR(SEARCH("6- Moderado",N45)))</formula>
    </cfRule>
    <cfRule type="containsText" dxfId="1225" priority="30" operator="containsText" text="4- Moderado">
      <formula>NOT(ISERROR(SEARCH("4- Moderado",N45)))</formula>
    </cfRule>
    <cfRule type="containsText" dxfId="1224" priority="31" operator="containsText" text="3- Bajo">
      <formula>NOT(ISERROR(SEARCH("3- Bajo",N45)))</formula>
    </cfRule>
    <cfRule type="containsText" dxfId="1223" priority="32" operator="containsText" text="4- Bajo">
      <formula>NOT(ISERROR(SEARCH("4- Bajo",N45)))</formula>
    </cfRule>
    <cfRule type="containsText" dxfId="1222" priority="33" operator="containsText" text="1- Bajo">
      <formula>NOT(ISERROR(SEARCH("1- Bajo",N45)))</formula>
    </cfRule>
  </conditionalFormatting>
  <conditionalFormatting sqref="H45:H49">
    <cfRule type="containsText" dxfId="1221" priority="15" operator="containsText" text="Muy Alta">
      <formula>NOT(ISERROR(SEARCH("Muy Alta",H45)))</formula>
    </cfRule>
    <cfRule type="containsText" dxfId="1220" priority="16" operator="containsText" text="Alta">
      <formula>NOT(ISERROR(SEARCH("Alta",H45)))</formula>
    </cfRule>
    <cfRule type="containsText" dxfId="1219" priority="17" operator="containsText" text="Muy Alta">
      <formula>NOT(ISERROR(SEARCH("Muy Alta",H45)))</formula>
    </cfRule>
    <cfRule type="containsText" dxfId="1218" priority="22" operator="containsText" text="Muy Baja">
      <formula>NOT(ISERROR(SEARCH("Muy Baja",H45)))</formula>
    </cfRule>
    <cfRule type="containsText" dxfId="1217" priority="23" operator="containsText" text="Baja">
      <formula>NOT(ISERROR(SEARCH("Baja",H45)))</formula>
    </cfRule>
    <cfRule type="containsText" dxfId="1216" priority="24" operator="containsText" text="Media">
      <formula>NOT(ISERROR(SEARCH("Media",H45)))</formula>
    </cfRule>
    <cfRule type="containsText" dxfId="1215" priority="25" operator="containsText" text="Alta">
      <formula>NOT(ISERROR(SEARCH("Alta",H45)))</formula>
    </cfRule>
    <cfRule type="containsText" dxfId="1214" priority="27" operator="containsText" text="Muy Alta">
      <formula>NOT(ISERROR(SEARCH("Muy Alta",H45)))</formula>
    </cfRule>
  </conditionalFormatting>
  <conditionalFormatting sqref="I45:I49">
    <cfRule type="containsText" dxfId="1213" priority="18" operator="containsText" text="Catastrófico">
      <formula>NOT(ISERROR(SEARCH("Catastrófico",I45)))</formula>
    </cfRule>
    <cfRule type="containsText" dxfId="1212" priority="19" operator="containsText" text="Mayor">
      <formula>NOT(ISERROR(SEARCH("Mayor",I45)))</formula>
    </cfRule>
    <cfRule type="containsText" dxfId="1211" priority="20" operator="containsText" text="Menor">
      <formula>NOT(ISERROR(SEARCH("Menor",I45)))</formula>
    </cfRule>
    <cfRule type="containsText" dxfId="1210" priority="21" operator="containsText" text="Leve">
      <formula>NOT(ISERROR(SEARCH("Leve",I45)))</formula>
    </cfRule>
    <cfRule type="containsText" dxfId="1209" priority="26" operator="containsText" text="Moderado">
      <formula>NOT(ISERROR(SEARCH("Moderado",I45)))</formula>
    </cfRule>
  </conditionalFormatting>
  <conditionalFormatting sqref="K45:K49">
    <cfRule type="containsText" dxfId="1208" priority="13" operator="containsText" text="Media">
      <formula>NOT(ISERROR(SEARCH("Media",K45)))</formula>
    </cfRule>
  </conditionalFormatting>
  <conditionalFormatting sqref="L45:L49">
    <cfRule type="containsText" dxfId="1207" priority="12" operator="containsText" text="Moderado">
      <formula>NOT(ISERROR(SEARCH("Moderado",L45)))</formula>
    </cfRule>
  </conditionalFormatting>
  <conditionalFormatting sqref="J45:J49">
    <cfRule type="containsText" dxfId="1206" priority="11" operator="containsText" text="Moderado">
      <formula>NOT(ISERROR(SEARCH("Moderado",J45)))</formula>
    </cfRule>
  </conditionalFormatting>
  <conditionalFormatting sqref="J45:J49">
    <cfRule type="containsText" dxfId="1205" priority="9" operator="containsText" text="Bajo">
      <formula>NOT(ISERROR(SEARCH("Bajo",J45)))</formula>
    </cfRule>
    <cfRule type="containsText" dxfId="1204" priority="10" operator="containsText" text="Extremo">
      <formula>NOT(ISERROR(SEARCH("Extremo",J45)))</formula>
    </cfRule>
  </conditionalFormatting>
  <conditionalFormatting sqref="K45:K49">
    <cfRule type="containsText" dxfId="1203" priority="7" operator="containsText" text="Baja">
      <formula>NOT(ISERROR(SEARCH("Baja",K45)))</formula>
    </cfRule>
    <cfRule type="containsText" dxfId="1202" priority="8" operator="containsText" text="Muy Baja">
      <formula>NOT(ISERROR(SEARCH("Muy Baja",K45)))</formula>
    </cfRule>
  </conditionalFormatting>
  <conditionalFormatting sqref="K45:K49">
    <cfRule type="containsText" dxfId="1201" priority="5" operator="containsText" text="Muy Alta">
      <formula>NOT(ISERROR(SEARCH("Muy Alta",K45)))</formula>
    </cfRule>
    <cfRule type="containsText" dxfId="1200" priority="6" operator="containsText" text="Alta">
      <formula>NOT(ISERROR(SEARCH("Alta",K45)))</formula>
    </cfRule>
  </conditionalFormatting>
  <conditionalFormatting sqref="L45:L49">
    <cfRule type="containsText" dxfId="1199" priority="1" operator="containsText" text="Catastrófico">
      <formula>NOT(ISERROR(SEARCH("Catastrófico",L45)))</formula>
    </cfRule>
    <cfRule type="containsText" dxfId="1198" priority="2" operator="containsText" text="Mayor">
      <formula>NOT(ISERROR(SEARCH("Mayor",L45)))</formula>
    </cfRule>
    <cfRule type="containsText" dxfId="1197" priority="3" operator="containsText" text="Menor">
      <formula>NOT(ISERROR(SEARCH("Menor",L45)))</formula>
    </cfRule>
    <cfRule type="containsText" dxfId="1196" priority="4" operator="containsText" text="Leve">
      <formula>NOT(ISERROR(SEARCH("Leve",L45)))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7000000}">
          <x14:formula1>
            <xm:f>'C:\Users\USER\AppData\Local\Temp\Rar$DIa5240.12599\[09AdministracionCarreraJudicial.xlsx]LISTA'!#REF!</xm:f>
          </x14:formula1>
          <xm:sqref>G15:G49 C15:C49</xm:sqref>
        </x14:dataValidation>
        <x14:dataValidation type="list" allowBlank="1" showInputMessage="1" showErrorMessage="1" xr:uid="{00000000-0002-0000-0E00-000008000000}">
          <x14:formula1>
            <xm:f>'D:\Users\grodrigc.RAMAJUDICIAL\Desktop\COMPARTIDA\ARCHIVO 2021\COORDINACION SIGCMA\[Matriz de Riesgos SIGCMA 5x5 Dependencias Administrativas1.xlsx]LISTA'!#REF!</xm:f>
          </x14:formula1>
          <xm:sqref>C10:C14 G10:G14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6"/>
  </cols>
  <sheetData>
    <row r="1" spans="1:278" s="135" customFormat="1" ht="16.5" customHeight="1">
      <c r="A1" s="566"/>
      <c r="B1" s="567"/>
      <c r="C1" s="567"/>
      <c r="D1" s="570" t="s">
        <v>363</v>
      </c>
      <c r="E1" s="570"/>
      <c r="F1" s="570"/>
      <c r="G1" s="570"/>
      <c r="H1" s="570"/>
      <c r="I1" s="570"/>
      <c r="J1" s="570"/>
      <c r="K1" s="570"/>
      <c r="L1" s="570"/>
      <c r="M1" s="570"/>
      <c r="N1" s="570"/>
      <c r="O1" s="570"/>
      <c r="P1" s="570"/>
      <c r="Q1" s="571"/>
      <c r="R1" s="403" t="s">
        <v>67</v>
      </c>
      <c r="S1" s="403"/>
      <c r="T1" s="403"/>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568"/>
      <c r="B2" s="569"/>
      <c r="C2" s="569"/>
      <c r="D2" s="572"/>
      <c r="E2" s="572"/>
      <c r="F2" s="572"/>
      <c r="G2" s="572"/>
      <c r="H2" s="572"/>
      <c r="I2" s="572"/>
      <c r="J2" s="572"/>
      <c r="K2" s="572"/>
      <c r="L2" s="572"/>
      <c r="M2" s="572"/>
      <c r="N2" s="572"/>
      <c r="O2" s="572"/>
      <c r="P2" s="572"/>
      <c r="Q2" s="573"/>
      <c r="R2" s="403"/>
      <c r="S2" s="403"/>
      <c r="T2" s="403"/>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60"/>
      <c r="D3" s="572"/>
      <c r="E3" s="572"/>
      <c r="F3" s="572"/>
      <c r="G3" s="572"/>
      <c r="H3" s="572"/>
      <c r="I3" s="572"/>
      <c r="J3" s="572"/>
      <c r="K3" s="572"/>
      <c r="L3" s="572"/>
      <c r="M3" s="572"/>
      <c r="N3" s="572"/>
      <c r="O3" s="572"/>
      <c r="P3" s="572"/>
      <c r="Q3" s="573"/>
      <c r="R3" s="403"/>
      <c r="S3" s="403"/>
      <c r="T3" s="403"/>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555" t="s">
        <v>0</v>
      </c>
      <c r="B4" s="556"/>
      <c r="C4" s="557"/>
      <c r="D4" s="576" t="e">
        <f>#REF!</f>
        <v>#REF!</v>
      </c>
      <c r="E4" s="577"/>
      <c r="F4" s="577"/>
      <c r="G4" s="577"/>
      <c r="H4" s="577"/>
      <c r="I4" s="577"/>
      <c r="J4" s="577"/>
      <c r="K4" s="577"/>
      <c r="L4" s="577"/>
      <c r="M4" s="577"/>
      <c r="N4" s="578"/>
      <c r="O4" s="579"/>
      <c r="P4" s="579"/>
      <c r="Q4" s="57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555" t="s">
        <v>1</v>
      </c>
      <c r="B5" s="556"/>
      <c r="C5" s="557"/>
      <c r="D5" s="558" t="e">
        <f>#REF!</f>
        <v>#REF!</v>
      </c>
      <c r="E5" s="559"/>
      <c r="F5" s="559"/>
      <c r="G5" s="559"/>
      <c r="H5" s="559"/>
      <c r="I5" s="559"/>
      <c r="J5" s="559"/>
      <c r="K5" s="559"/>
      <c r="L5" s="559"/>
      <c r="M5" s="559"/>
      <c r="N5" s="560"/>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555" t="s">
        <v>2</v>
      </c>
      <c r="B6" s="556"/>
      <c r="C6" s="557"/>
      <c r="D6" s="558" t="e">
        <f>#REF!</f>
        <v>#REF!</v>
      </c>
      <c r="E6" s="559"/>
      <c r="F6" s="559"/>
      <c r="G6" s="559"/>
      <c r="H6" s="559"/>
      <c r="I6" s="559"/>
      <c r="J6" s="559"/>
      <c r="K6" s="559"/>
      <c r="L6" s="559"/>
      <c r="M6" s="559"/>
      <c r="N6" s="560"/>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39.75" customHeight="1" thickTop="1" thickBot="1">
      <c r="A7" s="561" t="s">
        <v>341</v>
      </c>
      <c r="B7" s="562"/>
      <c r="C7" s="562"/>
      <c r="D7" s="562"/>
      <c r="E7" s="562"/>
      <c r="F7" s="563"/>
      <c r="G7" s="149"/>
      <c r="H7" s="564" t="s">
        <v>342</v>
      </c>
      <c r="I7" s="564"/>
      <c r="J7" s="564"/>
      <c r="K7" s="564" t="s">
        <v>343</v>
      </c>
      <c r="L7" s="564"/>
      <c r="M7" s="564"/>
      <c r="N7" s="565" t="s">
        <v>344</v>
      </c>
      <c r="O7" s="574" t="s">
        <v>345</v>
      </c>
      <c r="P7" s="540" t="s">
        <v>346</v>
      </c>
      <c r="Q7" s="541"/>
      <c r="R7" s="540" t="s">
        <v>347</v>
      </c>
      <c r="S7" s="541"/>
      <c r="T7" s="542" t="s">
        <v>365</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196</v>
      </c>
      <c r="B8" s="158" t="s">
        <v>370</v>
      </c>
      <c r="C8" s="159" t="s">
        <v>8</v>
      </c>
      <c r="D8" s="150" t="s">
        <v>356</v>
      </c>
      <c r="E8" s="161" t="s">
        <v>10</v>
      </c>
      <c r="F8" s="161" t="s">
        <v>11</v>
      </c>
      <c r="G8" s="161" t="s">
        <v>12</v>
      </c>
      <c r="H8" s="151" t="s">
        <v>349</v>
      </c>
      <c r="I8" s="151" t="s">
        <v>38</v>
      </c>
      <c r="J8" s="151" t="s">
        <v>350</v>
      </c>
      <c r="K8" s="151" t="s">
        <v>349</v>
      </c>
      <c r="L8" s="151" t="s">
        <v>351</v>
      </c>
      <c r="M8" s="151" t="s">
        <v>350</v>
      </c>
      <c r="N8" s="565"/>
      <c r="O8" s="575"/>
      <c r="P8" s="152" t="s">
        <v>352</v>
      </c>
      <c r="Q8" s="152" t="s">
        <v>353</v>
      </c>
      <c r="R8" s="152" t="s">
        <v>354</v>
      </c>
      <c r="S8" s="152" t="s">
        <v>355</v>
      </c>
      <c r="T8" s="54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43"/>
      <c r="B9" s="544"/>
      <c r="C9" s="544"/>
      <c r="D9" s="544"/>
      <c r="E9" s="544"/>
      <c r="F9" s="544"/>
      <c r="G9" s="544"/>
      <c r="H9" s="544"/>
      <c r="I9" s="544"/>
      <c r="J9" s="544"/>
      <c r="K9" s="544"/>
      <c r="L9" s="544"/>
      <c r="M9" s="544"/>
      <c r="N9" s="54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603" t="e">
        <f>#REF!</f>
        <v>#REF!</v>
      </c>
      <c r="B10" s="612" t="e">
        <f>#REF!</f>
        <v>#REF!</v>
      </c>
      <c r="C10" s="606" t="e">
        <f>#REF!</f>
        <v>#REF!</v>
      </c>
      <c r="D10" s="606" t="e">
        <f>#REF!</f>
        <v>#REF!</v>
      </c>
      <c r="E10" s="609" t="e">
        <f>#REF!</f>
        <v>#REF!</v>
      </c>
      <c r="F10" s="609" t="e">
        <f>#REF!</f>
        <v>#REF!</v>
      </c>
      <c r="G10" s="609" t="e">
        <f>#REF!</f>
        <v>#REF!</v>
      </c>
      <c r="H10" s="531" t="e">
        <f>#REF!</f>
        <v>#REF!</v>
      </c>
      <c r="I10" s="534" t="e">
        <f>#REF!</f>
        <v>#REF!</v>
      </c>
      <c r="J10" s="537" t="e">
        <f>#REF!</f>
        <v>#REF!</v>
      </c>
      <c r="K10" s="525" t="e">
        <f>#REF!</f>
        <v>#REF!</v>
      </c>
      <c r="L10" s="525" t="e">
        <f>#REF!</f>
        <v>#REF!</v>
      </c>
      <c r="M10" s="528" t="e">
        <f>#REF!</f>
        <v>#REF!</v>
      </c>
      <c r="N10" s="525" t="e">
        <f>#REF!</f>
        <v>#REF!</v>
      </c>
      <c r="O10" s="522"/>
      <c r="P10" s="522"/>
      <c r="Q10" s="522"/>
      <c r="R10" s="522"/>
      <c r="S10" s="522"/>
      <c r="T10" s="522"/>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604"/>
      <c r="B11" s="613"/>
      <c r="C11" s="607"/>
      <c r="D11" s="607"/>
      <c r="E11" s="610"/>
      <c r="F11" s="610"/>
      <c r="G11" s="610"/>
      <c r="H11" s="532"/>
      <c r="I11" s="535"/>
      <c r="J11" s="538"/>
      <c r="K11" s="526"/>
      <c r="L11" s="526"/>
      <c r="M11" s="529"/>
      <c r="N11" s="526"/>
      <c r="O11" s="523"/>
      <c r="P11" s="523"/>
      <c r="Q11" s="523"/>
      <c r="R11" s="523"/>
      <c r="S11" s="523"/>
      <c r="T11" s="523"/>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604"/>
      <c r="B12" s="613"/>
      <c r="C12" s="607"/>
      <c r="D12" s="607"/>
      <c r="E12" s="610"/>
      <c r="F12" s="610"/>
      <c r="G12" s="610"/>
      <c r="H12" s="532"/>
      <c r="I12" s="535"/>
      <c r="J12" s="538"/>
      <c r="K12" s="526"/>
      <c r="L12" s="526"/>
      <c r="M12" s="529"/>
      <c r="N12" s="526"/>
      <c r="O12" s="523"/>
      <c r="P12" s="523"/>
      <c r="Q12" s="523"/>
      <c r="R12" s="523"/>
      <c r="S12" s="523"/>
      <c r="T12" s="523"/>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604"/>
      <c r="B13" s="613"/>
      <c r="C13" s="607"/>
      <c r="D13" s="607"/>
      <c r="E13" s="610"/>
      <c r="F13" s="610"/>
      <c r="G13" s="610"/>
      <c r="H13" s="532"/>
      <c r="I13" s="535"/>
      <c r="J13" s="538"/>
      <c r="K13" s="526"/>
      <c r="L13" s="526"/>
      <c r="M13" s="529"/>
      <c r="N13" s="526"/>
      <c r="O13" s="523"/>
      <c r="P13" s="523"/>
      <c r="Q13" s="523"/>
      <c r="R13" s="523"/>
      <c r="S13" s="523"/>
      <c r="T13" s="523"/>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605"/>
      <c r="B14" s="614"/>
      <c r="C14" s="608"/>
      <c r="D14" s="608"/>
      <c r="E14" s="611"/>
      <c r="F14" s="611"/>
      <c r="G14" s="611"/>
      <c r="H14" s="533"/>
      <c r="I14" s="536"/>
      <c r="J14" s="539"/>
      <c r="K14" s="527"/>
      <c r="L14" s="527"/>
      <c r="M14" s="530"/>
      <c r="N14" s="527"/>
      <c r="O14" s="524"/>
      <c r="P14" s="524"/>
      <c r="Q14" s="524"/>
      <c r="R14" s="524"/>
      <c r="S14" s="524"/>
      <c r="T14" s="524"/>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603" t="e">
        <f>#REF!</f>
        <v>#REF!</v>
      </c>
      <c r="B15" s="612" t="e">
        <f>#REF!</f>
        <v>#REF!</v>
      </c>
      <c r="C15" s="606" t="e">
        <f>#REF!</f>
        <v>#REF!</v>
      </c>
      <c r="D15" s="606" t="e">
        <f>#REF!</f>
        <v>#REF!</v>
      </c>
      <c r="E15" s="609" t="e">
        <f>#REF!</f>
        <v>#REF!</v>
      </c>
      <c r="F15" s="609" t="e">
        <f>#REF!</f>
        <v>#REF!</v>
      </c>
      <c r="G15" s="609" t="e">
        <f>#REF!</f>
        <v>#REF!</v>
      </c>
      <c r="H15" s="531" t="e">
        <f>#REF!</f>
        <v>#REF!</v>
      </c>
      <c r="I15" s="534" t="e">
        <f>#REF!</f>
        <v>#REF!</v>
      </c>
      <c r="J15" s="537" t="e">
        <f>#REF!</f>
        <v>#REF!</v>
      </c>
      <c r="K15" s="525" t="e">
        <f>#REF!</f>
        <v>#REF!</v>
      </c>
      <c r="L15" s="525" t="e">
        <f>#REF!</f>
        <v>#REF!</v>
      </c>
      <c r="M15" s="528" t="e">
        <f>#REF!</f>
        <v>#REF!</v>
      </c>
      <c r="N15" s="525" t="e">
        <f>#REF!</f>
        <v>#REF!</v>
      </c>
      <c r="O15" s="522"/>
      <c r="P15" s="522"/>
      <c r="Q15" s="522"/>
      <c r="R15" s="522"/>
      <c r="S15" s="522"/>
      <c r="T15" s="522"/>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604"/>
      <c r="B16" s="613"/>
      <c r="C16" s="607"/>
      <c r="D16" s="607"/>
      <c r="E16" s="610"/>
      <c r="F16" s="610"/>
      <c r="G16" s="610"/>
      <c r="H16" s="532"/>
      <c r="I16" s="535"/>
      <c r="J16" s="538"/>
      <c r="K16" s="526"/>
      <c r="L16" s="526"/>
      <c r="M16" s="529"/>
      <c r="N16" s="526"/>
      <c r="O16" s="523"/>
      <c r="P16" s="523"/>
      <c r="Q16" s="523"/>
      <c r="R16" s="523"/>
      <c r="S16" s="523"/>
      <c r="T16" s="523"/>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604"/>
      <c r="B17" s="613"/>
      <c r="C17" s="607"/>
      <c r="D17" s="607"/>
      <c r="E17" s="610"/>
      <c r="F17" s="610"/>
      <c r="G17" s="610"/>
      <c r="H17" s="532"/>
      <c r="I17" s="535"/>
      <c r="J17" s="538"/>
      <c r="K17" s="526"/>
      <c r="L17" s="526"/>
      <c r="M17" s="529"/>
      <c r="N17" s="526"/>
      <c r="O17" s="523"/>
      <c r="P17" s="523"/>
      <c r="Q17" s="523"/>
      <c r="R17" s="523"/>
      <c r="S17" s="523"/>
      <c r="T17" s="523"/>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604"/>
      <c r="B18" s="613"/>
      <c r="C18" s="607"/>
      <c r="D18" s="607"/>
      <c r="E18" s="610"/>
      <c r="F18" s="610"/>
      <c r="G18" s="610"/>
      <c r="H18" s="532"/>
      <c r="I18" s="535"/>
      <c r="J18" s="538"/>
      <c r="K18" s="526"/>
      <c r="L18" s="526"/>
      <c r="M18" s="529"/>
      <c r="N18" s="526"/>
      <c r="O18" s="523"/>
      <c r="P18" s="523"/>
      <c r="Q18" s="523"/>
      <c r="R18" s="523"/>
      <c r="S18" s="523"/>
      <c r="T18" s="523"/>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605"/>
      <c r="B19" s="614"/>
      <c r="C19" s="608"/>
      <c r="D19" s="608"/>
      <c r="E19" s="611"/>
      <c r="F19" s="611"/>
      <c r="G19" s="611"/>
      <c r="H19" s="533"/>
      <c r="I19" s="536"/>
      <c r="J19" s="539"/>
      <c r="K19" s="527"/>
      <c r="L19" s="527"/>
      <c r="M19" s="530"/>
      <c r="N19" s="527"/>
      <c r="O19" s="524"/>
      <c r="P19" s="524"/>
      <c r="Q19" s="524"/>
      <c r="R19" s="524"/>
      <c r="S19" s="524"/>
      <c r="T19" s="524"/>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c r="A20" s="603" t="e">
        <f>#REF!</f>
        <v>#REF!</v>
      </c>
      <c r="B20" s="612" t="e">
        <f>#REF!</f>
        <v>#REF!</v>
      </c>
      <c r="C20" s="606" t="e">
        <f>#REF!</f>
        <v>#REF!</v>
      </c>
      <c r="D20" s="606" t="e">
        <f>#REF!</f>
        <v>#REF!</v>
      </c>
      <c r="E20" s="609" t="e">
        <f>#REF!</f>
        <v>#REF!</v>
      </c>
      <c r="F20" s="609" t="e">
        <f>#REF!</f>
        <v>#REF!</v>
      </c>
      <c r="G20" s="609" t="e">
        <f>#REF!</f>
        <v>#REF!</v>
      </c>
      <c r="H20" s="531" t="e">
        <f>#REF!</f>
        <v>#REF!</v>
      </c>
      <c r="I20" s="534" t="e">
        <f>#REF!</f>
        <v>#REF!</v>
      </c>
      <c r="J20" s="537" t="e">
        <f>#REF!</f>
        <v>#REF!</v>
      </c>
      <c r="K20" s="525" t="e">
        <f>#REF!</f>
        <v>#REF!</v>
      </c>
      <c r="L20" s="525" t="e">
        <f>#REF!</f>
        <v>#REF!</v>
      </c>
      <c r="M20" s="528" t="e">
        <f>#REF!</f>
        <v>#REF!</v>
      </c>
      <c r="N20" s="525" t="e">
        <f>#REF!</f>
        <v>#REF!</v>
      </c>
      <c r="O20" s="522"/>
      <c r="P20" s="522"/>
      <c r="Q20" s="522"/>
      <c r="R20" s="522"/>
      <c r="S20" s="522"/>
      <c r="T20" s="522"/>
      <c r="U20" s="157"/>
      <c r="V20" s="157"/>
    </row>
    <row r="21" spans="1:176">
      <c r="A21" s="604"/>
      <c r="B21" s="613"/>
      <c r="C21" s="607"/>
      <c r="D21" s="607"/>
      <c r="E21" s="610"/>
      <c r="F21" s="610"/>
      <c r="G21" s="610"/>
      <c r="H21" s="532"/>
      <c r="I21" s="535"/>
      <c r="J21" s="538"/>
      <c r="K21" s="526"/>
      <c r="L21" s="526"/>
      <c r="M21" s="529"/>
      <c r="N21" s="526"/>
      <c r="O21" s="523"/>
      <c r="P21" s="523"/>
      <c r="Q21" s="523"/>
      <c r="R21" s="523"/>
      <c r="S21" s="523"/>
      <c r="T21" s="523"/>
      <c r="U21" s="157"/>
      <c r="V21" s="157"/>
    </row>
    <row r="22" spans="1:176">
      <c r="A22" s="604"/>
      <c r="B22" s="613"/>
      <c r="C22" s="607"/>
      <c r="D22" s="607"/>
      <c r="E22" s="610"/>
      <c r="F22" s="610"/>
      <c r="G22" s="610"/>
      <c r="H22" s="532"/>
      <c r="I22" s="535"/>
      <c r="J22" s="538"/>
      <c r="K22" s="526"/>
      <c r="L22" s="526"/>
      <c r="M22" s="529"/>
      <c r="N22" s="526"/>
      <c r="O22" s="523"/>
      <c r="P22" s="523"/>
      <c r="Q22" s="523"/>
      <c r="R22" s="523"/>
      <c r="S22" s="523"/>
      <c r="T22" s="523"/>
      <c r="U22" s="157"/>
      <c r="V22" s="157"/>
    </row>
    <row r="23" spans="1:176">
      <c r="A23" s="604"/>
      <c r="B23" s="613"/>
      <c r="C23" s="607"/>
      <c r="D23" s="607"/>
      <c r="E23" s="610"/>
      <c r="F23" s="610"/>
      <c r="G23" s="610"/>
      <c r="H23" s="532"/>
      <c r="I23" s="535"/>
      <c r="J23" s="538"/>
      <c r="K23" s="526"/>
      <c r="L23" s="526"/>
      <c r="M23" s="529"/>
      <c r="N23" s="526"/>
      <c r="O23" s="523"/>
      <c r="P23" s="523"/>
      <c r="Q23" s="523"/>
      <c r="R23" s="523"/>
      <c r="S23" s="523"/>
      <c r="T23" s="523"/>
      <c r="U23" s="157"/>
      <c r="V23" s="157"/>
    </row>
    <row r="24" spans="1:176" ht="307.5" customHeight="1" thickBot="1">
      <c r="A24" s="605"/>
      <c r="B24" s="614"/>
      <c r="C24" s="608"/>
      <c r="D24" s="608"/>
      <c r="E24" s="611"/>
      <c r="F24" s="611"/>
      <c r="G24" s="611"/>
      <c r="H24" s="533"/>
      <c r="I24" s="536"/>
      <c r="J24" s="539"/>
      <c r="K24" s="527"/>
      <c r="L24" s="527"/>
      <c r="M24" s="530"/>
      <c r="N24" s="527"/>
      <c r="O24" s="524"/>
      <c r="P24" s="524"/>
      <c r="Q24" s="524"/>
      <c r="R24" s="524"/>
      <c r="S24" s="524"/>
      <c r="T24" s="524"/>
      <c r="U24" s="157"/>
      <c r="V24" s="157"/>
    </row>
    <row r="25" spans="1:176">
      <c r="A25" s="603" t="e">
        <f>#REF!</f>
        <v>#REF!</v>
      </c>
      <c r="B25" s="612" t="e">
        <f>#REF!</f>
        <v>#REF!</v>
      </c>
      <c r="C25" s="606" t="e">
        <f>#REF!</f>
        <v>#REF!</v>
      </c>
      <c r="D25" s="606" t="e">
        <f>#REF!</f>
        <v>#REF!</v>
      </c>
      <c r="E25" s="609" t="e">
        <f>#REF!</f>
        <v>#REF!</v>
      </c>
      <c r="F25" s="609" t="e">
        <f>#REF!</f>
        <v>#REF!</v>
      </c>
      <c r="G25" s="609" t="e">
        <f>#REF!</f>
        <v>#REF!</v>
      </c>
      <c r="H25" s="531" t="e">
        <f>#REF!</f>
        <v>#REF!</v>
      </c>
      <c r="I25" s="534" t="e">
        <f>#REF!</f>
        <v>#REF!</v>
      </c>
      <c r="J25" s="537" t="e">
        <f>#REF!</f>
        <v>#REF!</v>
      </c>
      <c r="K25" s="525" t="e">
        <f>#REF!</f>
        <v>#REF!</v>
      </c>
      <c r="L25" s="525" t="e">
        <f>#REF!</f>
        <v>#REF!</v>
      </c>
      <c r="M25" s="528" t="e">
        <f>#REF!</f>
        <v>#REF!</v>
      </c>
      <c r="N25" s="525" t="e">
        <f>#REF!</f>
        <v>#REF!</v>
      </c>
      <c r="O25" s="522"/>
      <c r="P25" s="522"/>
      <c r="Q25" s="522"/>
      <c r="R25" s="522"/>
      <c r="S25" s="522"/>
      <c r="T25" s="522"/>
    </row>
    <row r="26" spans="1:176">
      <c r="A26" s="604"/>
      <c r="B26" s="613"/>
      <c r="C26" s="607"/>
      <c r="D26" s="607"/>
      <c r="E26" s="610"/>
      <c r="F26" s="610"/>
      <c r="G26" s="610"/>
      <c r="H26" s="532"/>
      <c r="I26" s="535"/>
      <c r="J26" s="538"/>
      <c r="K26" s="526"/>
      <c r="L26" s="526"/>
      <c r="M26" s="529"/>
      <c r="N26" s="526"/>
      <c r="O26" s="523"/>
      <c r="P26" s="523"/>
      <c r="Q26" s="523"/>
      <c r="R26" s="523"/>
      <c r="S26" s="523"/>
      <c r="T26" s="523"/>
    </row>
    <row r="27" spans="1:176">
      <c r="A27" s="604"/>
      <c r="B27" s="613"/>
      <c r="C27" s="607"/>
      <c r="D27" s="607"/>
      <c r="E27" s="610"/>
      <c r="F27" s="610"/>
      <c r="G27" s="610"/>
      <c r="H27" s="532"/>
      <c r="I27" s="535"/>
      <c r="J27" s="538"/>
      <c r="K27" s="526"/>
      <c r="L27" s="526"/>
      <c r="M27" s="529"/>
      <c r="N27" s="526"/>
      <c r="O27" s="523"/>
      <c r="P27" s="523"/>
      <c r="Q27" s="523"/>
      <c r="R27" s="523"/>
      <c r="S27" s="523"/>
      <c r="T27" s="523"/>
    </row>
    <row r="28" spans="1:176">
      <c r="A28" s="604"/>
      <c r="B28" s="613"/>
      <c r="C28" s="607"/>
      <c r="D28" s="607"/>
      <c r="E28" s="610"/>
      <c r="F28" s="610"/>
      <c r="G28" s="610"/>
      <c r="H28" s="532"/>
      <c r="I28" s="535"/>
      <c r="J28" s="538"/>
      <c r="K28" s="526"/>
      <c r="L28" s="526"/>
      <c r="M28" s="529"/>
      <c r="N28" s="526"/>
      <c r="O28" s="523"/>
      <c r="P28" s="523"/>
      <c r="Q28" s="523"/>
      <c r="R28" s="523"/>
      <c r="S28" s="523"/>
      <c r="T28" s="523"/>
    </row>
    <row r="29" spans="1:176" ht="277.5" customHeight="1" thickBot="1">
      <c r="A29" s="605"/>
      <c r="B29" s="614"/>
      <c r="C29" s="608"/>
      <c r="D29" s="608"/>
      <c r="E29" s="611"/>
      <c r="F29" s="611"/>
      <c r="G29" s="611"/>
      <c r="H29" s="533"/>
      <c r="I29" s="536"/>
      <c r="J29" s="539"/>
      <c r="K29" s="527"/>
      <c r="L29" s="527"/>
      <c r="M29" s="530"/>
      <c r="N29" s="527"/>
      <c r="O29" s="524"/>
      <c r="P29" s="524"/>
      <c r="Q29" s="524"/>
      <c r="R29" s="524"/>
      <c r="S29" s="524"/>
      <c r="T29" s="524"/>
    </row>
    <row r="30" spans="1:176">
      <c r="A30" s="603" t="e">
        <f>#REF!</f>
        <v>#REF!</v>
      </c>
      <c r="B30" s="612" t="e">
        <f>#REF!</f>
        <v>#REF!</v>
      </c>
      <c r="C30" s="606" t="e">
        <f>#REF!</f>
        <v>#REF!</v>
      </c>
      <c r="D30" s="606" t="e">
        <f>#REF!</f>
        <v>#REF!</v>
      </c>
      <c r="E30" s="609" t="e">
        <f>#REF!</f>
        <v>#REF!</v>
      </c>
      <c r="F30" s="609" t="e">
        <f>#REF!</f>
        <v>#REF!</v>
      </c>
      <c r="G30" s="609" t="e">
        <f>#REF!</f>
        <v>#REF!</v>
      </c>
      <c r="H30" s="531" t="e">
        <f>#REF!</f>
        <v>#REF!</v>
      </c>
      <c r="I30" s="534" t="e">
        <f>#REF!</f>
        <v>#REF!</v>
      </c>
      <c r="J30" s="537" t="e">
        <f>#REF!</f>
        <v>#REF!</v>
      </c>
      <c r="K30" s="525" t="e">
        <f>#REF!</f>
        <v>#REF!</v>
      </c>
      <c r="L30" s="525" t="e">
        <f>#REF!</f>
        <v>#REF!</v>
      </c>
      <c r="M30" s="528" t="e">
        <f>#REF!</f>
        <v>#REF!</v>
      </c>
      <c r="N30" s="525" t="e">
        <f>#REF!</f>
        <v>#REF!</v>
      </c>
      <c r="O30" s="522"/>
      <c r="P30" s="522"/>
      <c r="Q30" s="522"/>
      <c r="R30" s="522"/>
      <c r="S30" s="522"/>
      <c r="T30" s="522"/>
    </row>
    <row r="31" spans="1:176">
      <c r="A31" s="604"/>
      <c r="B31" s="613"/>
      <c r="C31" s="607"/>
      <c r="D31" s="607"/>
      <c r="E31" s="610"/>
      <c r="F31" s="610"/>
      <c r="G31" s="610"/>
      <c r="H31" s="532"/>
      <c r="I31" s="535"/>
      <c r="J31" s="538"/>
      <c r="K31" s="526"/>
      <c r="L31" s="526"/>
      <c r="M31" s="529"/>
      <c r="N31" s="526"/>
      <c r="O31" s="523"/>
      <c r="P31" s="523"/>
      <c r="Q31" s="523"/>
      <c r="R31" s="523"/>
      <c r="S31" s="523"/>
      <c r="T31" s="523"/>
    </row>
    <row r="32" spans="1:176">
      <c r="A32" s="604"/>
      <c r="B32" s="613"/>
      <c r="C32" s="607"/>
      <c r="D32" s="607"/>
      <c r="E32" s="610"/>
      <c r="F32" s="610"/>
      <c r="G32" s="610"/>
      <c r="H32" s="532"/>
      <c r="I32" s="535"/>
      <c r="J32" s="538"/>
      <c r="K32" s="526"/>
      <c r="L32" s="526"/>
      <c r="M32" s="529"/>
      <c r="N32" s="526"/>
      <c r="O32" s="523"/>
      <c r="P32" s="523"/>
      <c r="Q32" s="523"/>
      <c r="R32" s="523"/>
      <c r="S32" s="523"/>
      <c r="T32" s="523"/>
    </row>
    <row r="33" spans="1:20">
      <c r="A33" s="604"/>
      <c r="B33" s="613"/>
      <c r="C33" s="607"/>
      <c r="D33" s="607"/>
      <c r="E33" s="610"/>
      <c r="F33" s="610"/>
      <c r="G33" s="610"/>
      <c r="H33" s="532"/>
      <c r="I33" s="535"/>
      <c r="J33" s="538"/>
      <c r="K33" s="526"/>
      <c r="L33" s="526"/>
      <c r="M33" s="529"/>
      <c r="N33" s="526"/>
      <c r="O33" s="523"/>
      <c r="P33" s="523"/>
      <c r="Q33" s="523"/>
      <c r="R33" s="523"/>
      <c r="S33" s="523"/>
      <c r="T33" s="523"/>
    </row>
    <row r="34" spans="1:20" ht="102.75" customHeight="1" thickBot="1">
      <c r="A34" s="605"/>
      <c r="B34" s="614"/>
      <c r="C34" s="608"/>
      <c r="D34" s="608"/>
      <c r="E34" s="611"/>
      <c r="F34" s="611"/>
      <c r="G34" s="611"/>
      <c r="H34" s="533"/>
      <c r="I34" s="536"/>
      <c r="J34" s="539"/>
      <c r="K34" s="527"/>
      <c r="L34" s="527"/>
      <c r="M34" s="530"/>
      <c r="N34" s="527"/>
      <c r="O34" s="524"/>
      <c r="P34" s="524"/>
      <c r="Q34" s="524"/>
      <c r="R34" s="524"/>
      <c r="S34" s="524"/>
      <c r="T34" s="524"/>
    </row>
    <row r="35" spans="1:20">
      <c r="A35" s="603" t="e">
        <f>#REF!</f>
        <v>#REF!</v>
      </c>
      <c r="B35" s="612" t="e">
        <f>#REF!</f>
        <v>#REF!</v>
      </c>
      <c r="C35" s="606" t="e">
        <f>#REF!</f>
        <v>#REF!</v>
      </c>
      <c r="D35" s="606" t="e">
        <f>#REF!</f>
        <v>#REF!</v>
      </c>
      <c r="E35" s="609" t="e">
        <f>#REF!</f>
        <v>#REF!</v>
      </c>
      <c r="F35" s="609" t="e">
        <f>#REF!</f>
        <v>#REF!</v>
      </c>
      <c r="G35" s="609" t="e">
        <f>#REF!</f>
        <v>#REF!</v>
      </c>
      <c r="H35" s="531" t="e">
        <f>#REF!</f>
        <v>#REF!</v>
      </c>
      <c r="I35" s="534" t="e">
        <f>#REF!</f>
        <v>#REF!</v>
      </c>
      <c r="J35" s="537" t="e">
        <f>#REF!</f>
        <v>#REF!</v>
      </c>
      <c r="K35" s="525" t="e">
        <f>#REF!</f>
        <v>#REF!</v>
      </c>
      <c r="L35" s="525" t="e">
        <f>#REF!</f>
        <v>#REF!</v>
      </c>
      <c r="M35" s="528" t="e">
        <f>#REF!</f>
        <v>#REF!</v>
      </c>
      <c r="N35" s="525" t="e">
        <f>#REF!</f>
        <v>#REF!</v>
      </c>
      <c r="O35" s="522"/>
      <c r="P35" s="522"/>
      <c r="Q35" s="522"/>
      <c r="R35" s="522"/>
      <c r="S35" s="522"/>
      <c r="T35" s="522"/>
    </row>
    <row r="36" spans="1:20">
      <c r="A36" s="604"/>
      <c r="B36" s="613"/>
      <c r="C36" s="607"/>
      <c r="D36" s="607"/>
      <c r="E36" s="610"/>
      <c r="F36" s="610"/>
      <c r="G36" s="610"/>
      <c r="H36" s="532"/>
      <c r="I36" s="535"/>
      <c r="J36" s="538"/>
      <c r="K36" s="526"/>
      <c r="L36" s="526"/>
      <c r="M36" s="529"/>
      <c r="N36" s="526"/>
      <c r="O36" s="523"/>
      <c r="P36" s="523"/>
      <c r="Q36" s="523"/>
      <c r="R36" s="523"/>
      <c r="S36" s="523"/>
      <c r="T36" s="523"/>
    </row>
    <row r="37" spans="1:20">
      <c r="A37" s="604"/>
      <c r="B37" s="613"/>
      <c r="C37" s="607"/>
      <c r="D37" s="607"/>
      <c r="E37" s="610"/>
      <c r="F37" s="610"/>
      <c r="G37" s="610"/>
      <c r="H37" s="532"/>
      <c r="I37" s="535"/>
      <c r="J37" s="538"/>
      <c r="K37" s="526"/>
      <c r="L37" s="526"/>
      <c r="M37" s="529"/>
      <c r="N37" s="526"/>
      <c r="O37" s="523"/>
      <c r="P37" s="523"/>
      <c r="Q37" s="523"/>
      <c r="R37" s="523"/>
      <c r="S37" s="523"/>
      <c r="T37" s="523"/>
    </row>
    <row r="38" spans="1:20">
      <c r="A38" s="604"/>
      <c r="B38" s="613"/>
      <c r="C38" s="607"/>
      <c r="D38" s="607"/>
      <c r="E38" s="610"/>
      <c r="F38" s="610"/>
      <c r="G38" s="610"/>
      <c r="H38" s="532"/>
      <c r="I38" s="535"/>
      <c r="J38" s="538"/>
      <c r="K38" s="526"/>
      <c r="L38" s="526"/>
      <c r="M38" s="529"/>
      <c r="N38" s="526"/>
      <c r="O38" s="523"/>
      <c r="P38" s="523"/>
      <c r="Q38" s="523"/>
      <c r="R38" s="523"/>
      <c r="S38" s="523"/>
      <c r="T38" s="523"/>
    </row>
    <row r="39" spans="1:20" ht="278.25" customHeight="1" thickBot="1">
      <c r="A39" s="605"/>
      <c r="B39" s="614"/>
      <c r="C39" s="608"/>
      <c r="D39" s="608"/>
      <c r="E39" s="611"/>
      <c r="F39" s="611"/>
      <c r="G39" s="611"/>
      <c r="H39" s="533"/>
      <c r="I39" s="536"/>
      <c r="J39" s="539"/>
      <c r="K39" s="527"/>
      <c r="L39" s="527"/>
      <c r="M39" s="530"/>
      <c r="N39" s="527"/>
      <c r="O39" s="524"/>
      <c r="P39" s="524"/>
      <c r="Q39" s="524"/>
      <c r="R39" s="524"/>
      <c r="S39" s="524"/>
      <c r="T39" s="524"/>
    </row>
    <row r="40" spans="1:20">
      <c r="A40" s="603" t="e">
        <f>#REF!</f>
        <v>#REF!</v>
      </c>
      <c r="B40" s="612" t="e">
        <f>#REF!</f>
        <v>#REF!</v>
      </c>
      <c r="C40" s="606" t="e">
        <f>#REF!</f>
        <v>#REF!</v>
      </c>
      <c r="D40" s="606" t="e">
        <f>#REF!</f>
        <v>#REF!</v>
      </c>
      <c r="E40" s="609" t="e">
        <f>#REF!</f>
        <v>#REF!</v>
      </c>
      <c r="F40" s="609" t="e">
        <f>#REF!</f>
        <v>#REF!</v>
      </c>
      <c r="G40" s="609" t="e">
        <f>#REF!</f>
        <v>#REF!</v>
      </c>
      <c r="H40" s="531" t="e">
        <f>#REF!</f>
        <v>#REF!</v>
      </c>
      <c r="I40" s="534" t="e">
        <f>#REF!</f>
        <v>#REF!</v>
      </c>
      <c r="J40" s="537" t="e">
        <f>#REF!</f>
        <v>#REF!</v>
      </c>
      <c r="K40" s="525" t="e">
        <f>#REF!</f>
        <v>#REF!</v>
      </c>
      <c r="L40" s="525" t="e">
        <f>#REF!</f>
        <v>#REF!</v>
      </c>
      <c r="M40" s="528" t="e">
        <f>#REF!</f>
        <v>#REF!</v>
      </c>
      <c r="N40" s="525" t="e">
        <f>#REF!</f>
        <v>#REF!</v>
      </c>
      <c r="O40" s="522"/>
      <c r="P40" s="522"/>
      <c r="Q40" s="522"/>
      <c r="R40" s="522"/>
      <c r="S40" s="522"/>
      <c r="T40" s="522"/>
    </row>
    <row r="41" spans="1:20">
      <c r="A41" s="604"/>
      <c r="B41" s="613"/>
      <c r="C41" s="607"/>
      <c r="D41" s="607"/>
      <c r="E41" s="610"/>
      <c r="F41" s="610"/>
      <c r="G41" s="610"/>
      <c r="H41" s="532"/>
      <c r="I41" s="535"/>
      <c r="J41" s="538"/>
      <c r="K41" s="526"/>
      <c r="L41" s="526"/>
      <c r="M41" s="529"/>
      <c r="N41" s="526"/>
      <c r="O41" s="523"/>
      <c r="P41" s="523"/>
      <c r="Q41" s="523"/>
      <c r="R41" s="523"/>
      <c r="S41" s="523"/>
      <c r="T41" s="523"/>
    </row>
    <row r="42" spans="1:20">
      <c r="A42" s="604"/>
      <c r="B42" s="613"/>
      <c r="C42" s="607"/>
      <c r="D42" s="607"/>
      <c r="E42" s="610"/>
      <c r="F42" s="610"/>
      <c r="G42" s="610"/>
      <c r="H42" s="532"/>
      <c r="I42" s="535"/>
      <c r="J42" s="538"/>
      <c r="K42" s="526"/>
      <c r="L42" s="526"/>
      <c r="M42" s="529"/>
      <c r="N42" s="526"/>
      <c r="O42" s="523"/>
      <c r="P42" s="523"/>
      <c r="Q42" s="523"/>
      <c r="R42" s="523"/>
      <c r="S42" s="523"/>
      <c r="T42" s="523"/>
    </row>
    <row r="43" spans="1:20">
      <c r="A43" s="604"/>
      <c r="B43" s="613"/>
      <c r="C43" s="607"/>
      <c r="D43" s="607"/>
      <c r="E43" s="610"/>
      <c r="F43" s="610"/>
      <c r="G43" s="610"/>
      <c r="H43" s="532"/>
      <c r="I43" s="535"/>
      <c r="J43" s="538"/>
      <c r="K43" s="526"/>
      <c r="L43" s="526"/>
      <c r="M43" s="529"/>
      <c r="N43" s="526"/>
      <c r="O43" s="523"/>
      <c r="P43" s="523"/>
      <c r="Q43" s="523"/>
      <c r="R43" s="523"/>
      <c r="S43" s="523"/>
      <c r="T43" s="523"/>
    </row>
    <row r="44" spans="1:20" ht="15.75" thickBot="1">
      <c r="A44" s="605"/>
      <c r="B44" s="614"/>
      <c r="C44" s="608"/>
      <c r="D44" s="608"/>
      <c r="E44" s="611"/>
      <c r="F44" s="611"/>
      <c r="G44" s="611"/>
      <c r="H44" s="533"/>
      <c r="I44" s="536"/>
      <c r="J44" s="539"/>
      <c r="K44" s="527"/>
      <c r="L44" s="527"/>
      <c r="M44" s="530"/>
      <c r="N44" s="527"/>
      <c r="O44" s="524"/>
      <c r="P44" s="524"/>
      <c r="Q44" s="524"/>
      <c r="R44" s="524"/>
      <c r="S44" s="524"/>
      <c r="T44" s="524"/>
    </row>
    <row r="45" spans="1:20">
      <c r="A45" s="603" t="e">
        <f>#REF!</f>
        <v>#REF!</v>
      </c>
      <c r="B45" s="612" t="e">
        <f>#REF!</f>
        <v>#REF!</v>
      </c>
      <c r="C45" s="606" t="e">
        <f>#REF!</f>
        <v>#REF!</v>
      </c>
      <c r="D45" s="606" t="e">
        <f>#REF!</f>
        <v>#REF!</v>
      </c>
      <c r="E45" s="609" t="e">
        <f>#REF!</f>
        <v>#REF!</v>
      </c>
      <c r="F45" s="609" t="e">
        <f>#REF!</f>
        <v>#REF!</v>
      </c>
      <c r="G45" s="609" t="e">
        <f>#REF!</f>
        <v>#REF!</v>
      </c>
      <c r="H45" s="531" t="e">
        <f>#REF!</f>
        <v>#REF!</v>
      </c>
      <c r="I45" s="534" t="e">
        <f>#REF!</f>
        <v>#REF!</v>
      </c>
      <c r="J45" s="537" t="e">
        <f>#REF!</f>
        <v>#REF!</v>
      </c>
      <c r="K45" s="525" t="e">
        <f>#REF!</f>
        <v>#REF!</v>
      </c>
      <c r="L45" s="525" t="e">
        <f>#REF!</f>
        <v>#REF!</v>
      </c>
      <c r="M45" s="528" t="e">
        <f>#REF!</f>
        <v>#REF!</v>
      </c>
      <c r="N45" s="525" t="e">
        <f>#REF!</f>
        <v>#REF!</v>
      </c>
      <c r="O45" s="522"/>
      <c r="P45" s="522"/>
      <c r="Q45" s="522"/>
      <c r="R45" s="522"/>
      <c r="S45" s="522"/>
      <c r="T45" s="522"/>
    </row>
    <row r="46" spans="1:20">
      <c r="A46" s="604"/>
      <c r="B46" s="613"/>
      <c r="C46" s="607"/>
      <c r="D46" s="607"/>
      <c r="E46" s="610"/>
      <c r="F46" s="610"/>
      <c r="G46" s="610"/>
      <c r="H46" s="532"/>
      <c r="I46" s="535"/>
      <c r="J46" s="538"/>
      <c r="K46" s="526"/>
      <c r="L46" s="526"/>
      <c r="M46" s="529"/>
      <c r="N46" s="526"/>
      <c r="O46" s="523"/>
      <c r="P46" s="523"/>
      <c r="Q46" s="523"/>
      <c r="R46" s="523"/>
      <c r="S46" s="523"/>
      <c r="T46" s="523"/>
    </row>
    <row r="47" spans="1:20">
      <c r="A47" s="604"/>
      <c r="B47" s="613"/>
      <c r="C47" s="607"/>
      <c r="D47" s="607"/>
      <c r="E47" s="610"/>
      <c r="F47" s="610"/>
      <c r="G47" s="610"/>
      <c r="H47" s="532"/>
      <c r="I47" s="535"/>
      <c r="J47" s="538"/>
      <c r="K47" s="526"/>
      <c r="L47" s="526"/>
      <c r="M47" s="529"/>
      <c r="N47" s="526"/>
      <c r="O47" s="523"/>
      <c r="P47" s="523"/>
      <c r="Q47" s="523"/>
      <c r="R47" s="523"/>
      <c r="S47" s="523"/>
      <c r="T47" s="523"/>
    </row>
    <row r="48" spans="1:20">
      <c r="A48" s="604"/>
      <c r="B48" s="613"/>
      <c r="C48" s="607"/>
      <c r="D48" s="607"/>
      <c r="E48" s="610"/>
      <c r="F48" s="610"/>
      <c r="G48" s="610"/>
      <c r="H48" s="532"/>
      <c r="I48" s="535"/>
      <c r="J48" s="538"/>
      <c r="K48" s="526"/>
      <c r="L48" s="526"/>
      <c r="M48" s="529"/>
      <c r="N48" s="526"/>
      <c r="O48" s="523"/>
      <c r="P48" s="523"/>
      <c r="Q48" s="523"/>
      <c r="R48" s="523"/>
      <c r="S48" s="523"/>
      <c r="T48" s="523"/>
    </row>
    <row r="49" spans="1:20" ht="15.75" thickBot="1">
      <c r="A49" s="605"/>
      <c r="B49" s="614"/>
      <c r="C49" s="608"/>
      <c r="D49" s="608"/>
      <c r="E49" s="611"/>
      <c r="F49" s="611"/>
      <c r="G49" s="611"/>
      <c r="H49" s="533"/>
      <c r="I49" s="536"/>
      <c r="J49" s="539"/>
      <c r="K49" s="527"/>
      <c r="L49" s="527"/>
      <c r="M49" s="530"/>
      <c r="N49" s="527"/>
      <c r="O49" s="524"/>
      <c r="P49" s="524"/>
      <c r="Q49" s="524"/>
      <c r="R49" s="524"/>
      <c r="S49" s="524"/>
      <c r="T49" s="524"/>
    </row>
    <row r="50" spans="1:20">
      <c r="A50" s="603" t="e">
        <f>#REF!</f>
        <v>#REF!</v>
      </c>
      <c r="B50" s="612" t="e">
        <f>#REF!</f>
        <v>#REF!</v>
      </c>
      <c r="C50" s="606" t="e">
        <f>#REF!</f>
        <v>#REF!</v>
      </c>
      <c r="D50" s="606" t="e">
        <f>#REF!</f>
        <v>#REF!</v>
      </c>
      <c r="E50" s="609" t="e">
        <f>#REF!</f>
        <v>#REF!</v>
      </c>
      <c r="F50" s="609" t="e">
        <f>#REF!</f>
        <v>#REF!</v>
      </c>
      <c r="G50" s="609" t="e">
        <f>#REF!</f>
        <v>#REF!</v>
      </c>
      <c r="H50" s="531" t="e">
        <f>#REF!</f>
        <v>#REF!</v>
      </c>
      <c r="I50" s="534" t="e">
        <f>#REF!</f>
        <v>#REF!</v>
      </c>
      <c r="J50" s="537" t="e">
        <f>#REF!</f>
        <v>#REF!</v>
      </c>
      <c r="K50" s="525" t="e">
        <f>#REF!</f>
        <v>#REF!</v>
      </c>
      <c r="L50" s="525" t="e">
        <f>#REF!</f>
        <v>#REF!</v>
      </c>
      <c r="M50" s="528" t="e">
        <f>#REF!</f>
        <v>#REF!</v>
      </c>
      <c r="N50" s="525" t="e">
        <f>#REF!</f>
        <v>#REF!</v>
      </c>
      <c r="O50" s="522"/>
      <c r="P50" s="522"/>
      <c r="Q50" s="522"/>
      <c r="R50" s="522"/>
      <c r="S50" s="522"/>
      <c r="T50" s="522"/>
    </row>
    <row r="51" spans="1:20">
      <c r="A51" s="604"/>
      <c r="B51" s="613"/>
      <c r="C51" s="607"/>
      <c r="D51" s="607"/>
      <c r="E51" s="610"/>
      <c r="F51" s="610"/>
      <c r="G51" s="610"/>
      <c r="H51" s="532"/>
      <c r="I51" s="535"/>
      <c r="J51" s="538"/>
      <c r="K51" s="526"/>
      <c r="L51" s="526"/>
      <c r="M51" s="529"/>
      <c r="N51" s="526"/>
      <c r="O51" s="523"/>
      <c r="P51" s="523"/>
      <c r="Q51" s="523"/>
      <c r="R51" s="523"/>
      <c r="S51" s="523"/>
      <c r="T51" s="523"/>
    </row>
    <row r="52" spans="1:20">
      <c r="A52" s="604"/>
      <c r="B52" s="613"/>
      <c r="C52" s="607"/>
      <c r="D52" s="607"/>
      <c r="E52" s="610"/>
      <c r="F52" s="610"/>
      <c r="G52" s="610"/>
      <c r="H52" s="532"/>
      <c r="I52" s="535"/>
      <c r="J52" s="538"/>
      <c r="K52" s="526"/>
      <c r="L52" s="526"/>
      <c r="M52" s="529"/>
      <c r="N52" s="526"/>
      <c r="O52" s="523"/>
      <c r="P52" s="523"/>
      <c r="Q52" s="523"/>
      <c r="R52" s="523"/>
      <c r="S52" s="523"/>
      <c r="T52" s="523"/>
    </row>
    <row r="53" spans="1:20">
      <c r="A53" s="604"/>
      <c r="B53" s="613"/>
      <c r="C53" s="607"/>
      <c r="D53" s="607"/>
      <c r="E53" s="610"/>
      <c r="F53" s="610"/>
      <c r="G53" s="610"/>
      <c r="H53" s="532"/>
      <c r="I53" s="535"/>
      <c r="J53" s="538"/>
      <c r="K53" s="526"/>
      <c r="L53" s="526"/>
      <c r="M53" s="529"/>
      <c r="N53" s="526"/>
      <c r="O53" s="523"/>
      <c r="P53" s="523"/>
      <c r="Q53" s="523"/>
      <c r="R53" s="523"/>
      <c r="S53" s="523"/>
      <c r="T53" s="523"/>
    </row>
    <row r="54" spans="1:20" ht="15.75" thickBot="1">
      <c r="A54" s="605"/>
      <c r="B54" s="614"/>
      <c r="C54" s="608"/>
      <c r="D54" s="608"/>
      <c r="E54" s="611"/>
      <c r="F54" s="611"/>
      <c r="G54" s="611"/>
      <c r="H54" s="533"/>
      <c r="I54" s="536"/>
      <c r="J54" s="539"/>
      <c r="K54" s="527"/>
      <c r="L54" s="527"/>
      <c r="M54" s="530"/>
      <c r="N54" s="527"/>
      <c r="O54" s="524"/>
      <c r="P54" s="524"/>
      <c r="Q54" s="524"/>
      <c r="R54" s="524"/>
      <c r="S54" s="524"/>
      <c r="T54" s="524"/>
    </row>
    <row r="55" spans="1:20">
      <c r="A55" s="603" t="e">
        <f>#REF!</f>
        <v>#REF!</v>
      </c>
      <c r="B55" s="612" t="e">
        <f>#REF!</f>
        <v>#REF!</v>
      </c>
      <c r="C55" s="606" t="e">
        <f>#REF!</f>
        <v>#REF!</v>
      </c>
      <c r="D55" s="606" t="e">
        <f>#REF!</f>
        <v>#REF!</v>
      </c>
      <c r="E55" s="609" t="e">
        <f>#REF!</f>
        <v>#REF!</v>
      </c>
      <c r="F55" s="609" t="e">
        <f>#REF!</f>
        <v>#REF!</v>
      </c>
      <c r="G55" s="609" t="e">
        <f>#REF!</f>
        <v>#REF!</v>
      </c>
      <c r="H55" s="531" t="e">
        <f>#REF!</f>
        <v>#REF!</v>
      </c>
      <c r="I55" s="534" t="e">
        <f>#REF!</f>
        <v>#REF!</v>
      </c>
      <c r="J55" s="537" t="e">
        <f>#REF!</f>
        <v>#REF!</v>
      </c>
      <c r="K55" s="525" t="e">
        <f>#REF!</f>
        <v>#REF!</v>
      </c>
      <c r="L55" s="525" t="e">
        <f>#REF!</f>
        <v>#REF!</v>
      </c>
      <c r="M55" s="528" t="e">
        <f>#REF!</f>
        <v>#REF!</v>
      </c>
      <c r="N55" s="525" t="e">
        <f>#REF!</f>
        <v>#REF!</v>
      </c>
      <c r="O55" s="522"/>
      <c r="P55" s="522"/>
      <c r="Q55" s="522"/>
      <c r="R55" s="522"/>
      <c r="S55" s="522"/>
      <c r="T55" s="522"/>
    </row>
    <row r="56" spans="1:20">
      <c r="A56" s="604"/>
      <c r="B56" s="613"/>
      <c r="C56" s="607"/>
      <c r="D56" s="607"/>
      <c r="E56" s="610"/>
      <c r="F56" s="610"/>
      <c r="G56" s="610"/>
      <c r="H56" s="532"/>
      <c r="I56" s="535"/>
      <c r="J56" s="538"/>
      <c r="K56" s="526"/>
      <c r="L56" s="526"/>
      <c r="M56" s="529"/>
      <c r="N56" s="526"/>
      <c r="O56" s="523"/>
      <c r="P56" s="523"/>
      <c r="Q56" s="523"/>
      <c r="R56" s="523"/>
      <c r="S56" s="523"/>
      <c r="T56" s="523"/>
    </row>
    <row r="57" spans="1:20">
      <c r="A57" s="604"/>
      <c r="B57" s="613"/>
      <c r="C57" s="607"/>
      <c r="D57" s="607"/>
      <c r="E57" s="610"/>
      <c r="F57" s="610"/>
      <c r="G57" s="610"/>
      <c r="H57" s="532"/>
      <c r="I57" s="535"/>
      <c r="J57" s="538"/>
      <c r="K57" s="526"/>
      <c r="L57" s="526"/>
      <c r="M57" s="529"/>
      <c r="N57" s="526"/>
      <c r="O57" s="523"/>
      <c r="P57" s="523"/>
      <c r="Q57" s="523"/>
      <c r="R57" s="523"/>
      <c r="S57" s="523"/>
      <c r="T57" s="523"/>
    </row>
    <row r="58" spans="1:20">
      <c r="A58" s="604"/>
      <c r="B58" s="613"/>
      <c r="C58" s="607"/>
      <c r="D58" s="607"/>
      <c r="E58" s="610"/>
      <c r="F58" s="610"/>
      <c r="G58" s="610"/>
      <c r="H58" s="532"/>
      <c r="I58" s="535"/>
      <c r="J58" s="538"/>
      <c r="K58" s="526"/>
      <c r="L58" s="526"/>
      <c r="M58" s="529"/>
      <c r="N58" s="526"/>
      <c r="O58" s="523"/>
      <c r="P58" s="523"/>
      <c r="Q58" s="523"/>
      <c r="R58" s="523"/>
      <c r="S58" s="523"/>
      <c r="T58" s="523"/>
    </row>
    <row r="59" spans="1:20" ht="15.75" thickBot="1">
      <c r="A59" s="605"/>
      <c r="B59" s="614"/>
      <c r="C59" s="608"/>
      <c r="D59" s="608"/>
      <c r="E59" s="611"/>
      <c r="F59" s="611"/>
      <c r="G59" s="611"/>
      <c r="H59" s="533"/>
      <c r="I59" s="536"/>
      <c r="J59" s="539"/>
      <c r="K59" s="527"/>
      <c r="L59" s="527"/>
      <c r="M59" s="530"/>
      <c r="N59" s="527"/>
      <c r="O59" s="524"/>
      <c r="P59" s="524"/>
      <c r="Q59" s="524"/>
      <c r="R59" s="524"/>
      <c r="S59" s="524"/>
      <c r="T59" s="52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1" customWidth="1"/>
    <col min="3" max="3" width="15.5703125" customWidth="1"/>
    <col min="4" max="4" width="27.5703125" style="81" customWidth="1"/>
    <col min="5" max="5" width="18" style="146" customWidth="1"/>
    <col min="6" max="6" width="40.140625" customWidth="1"/>
    <col min="7" max="7" width="20.42578125" customWidth="1"/>
    <col min="8" max="8" width="10.42578125" style="147" customWidth="1"/>
    <col min="9" max="9" width="11.42578125" style="147" customWidth="1"/>
    <col min="10" max="10" width="10.140625" style="148" customWidth="1"/>
    <col min="11" max="11" width="11.42578125" style="147" customWidth="1"/>
    <col min="12" max="12" width="10.85546875" style="147" customWidth="1"/>
    <col min="13" max="13" width="18.28515625" style="14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6"/>
  </cols>
  <sheetData>
    <row r="1" spans="1:278" s="135" customFormat="1" ht="16.5" customHeight="1">
      <c r="A1" s="566"/>
      <c r="B1" s="567"/>
      <c r="C1" s="567"/>
      <c r="D1" s="570" t="s">
        <v>364</v>
      </c>
      <c r="E1" s="570"/>
      <c r="F1" s="570"/>
      <c r="G1" s="570"/>
      <c r="H1" s="570"/>
      <c r="I1" s="570"/>
      <c r="J1" s="570"/>
      <c r="K1" s="570"/>
      <c r="L1" s="570"/>
      <c r="M1" s="570"/>
      <c r="N1" s="570"/>
      <c r="O1" s="570"/>
      <c r="P1" s="570"/>
      <c r="Q1" s="571"/>
      <c r="R1" s="403" t="s">
        <v>67</v>
      </c>
      <c r="S1" s="403"/>
      <c r="T1" s="403"/>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568"/>
      <c r="B2" s="569"/>
      <c r="C2" s="569"/>
      <c r="D2" s="572"/>
      <c r="E2" s="572"/>
      <c r="F2" s="572"/>
      <c r="G2" s="572"/>
      <c r="H2" s="572"/>
      <c r="I2" s="572"/>
      <c r="J2" s="572"/>
      <c r="K2" s="572"/>
      <c r="L2" s="572"/>
      <c r="M2" s="572"/>
      <c r="N2" s="572"/>
      <c r="O2" s="572"/>
      <c r="P2" s="572"/>
      <c r="Q2" s="573"/>
      <c r="R2" s="403"/>
      <c r="S2" s="403"/>
      <c r="T2" s="403"/>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60"/>
      <c r="D3" s="572"/>
      <c r="E3" s="572"/>
      <c r="F3" s="572"/>
      <c r="G3" s="572"/>
      <c r="H3" s="572"/>
      <c r="I3" s="572"/>
      <c r="J3" s="572"/>
      <c r="K3" s="572"/>
      <c r="L3" s="572"/>
      <c r="M3" s="572"/>
      <c r="N3" s="572"/>
      <c r="O3" s="572"/>
      <c r="P3" s="572"/>
      <c r="Q3" s="573"/>
      <c r="R3" s="403"/>
      <c r="S3" s="403"/>
      <c r="T3" s="403"/>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555" t="s">
        <v>0</v>
      </c>
      <c r="B4" s="556"/>
      <c r="C4" s="557"/>
      <c r="D4" s="576" t="e">
        <f>#REF!</f>
        <v>#REF!</v>
      </c>
      <c r="E4" s="577"/>
      <c r="F4" s="577"/>
      <c r="G4" s="577"/>
      <c r="H4" s="577"/>
      <c r="I4" s="577"/>
      <c r="J4" s="577"/>
      <c r="K4" s="577"/>
      <c r="L4" s="577"/>
      <c r="M4" s="577"/>
      <c r="N4" s="578"/>
      <c r="O4" s="579"/>
      <c r="P4" s="579"/>
      <c r="Q4" s="57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555" t="s">
        <v>1</v>
      </c>
      <c r="B5" s="556"/>
      <c r="C5" s="557"/>
      <c r="D5" s="558" t="e">
        <f>#REF!</f>
        <v>#REF!</v>
      </c>
      <c r="E5" s="559"/>
      <c r="F5" s="559"/>
      <c r="G5" s="559"/>
      <c r="H5" s="559"/>
      <c r="I5" s="559"/>
      <c r="J5" s="559"/>
      <c r="K5" s="559"/>
      <c r="L5" s="559"/>
      <c r="M5" s="559"/>
      <c r="N5" s="560"/>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555" t="s">
        <v>2</v>
      </c>
      <c r="B6" s="556"/>
      <c r="C6" s="557"/>
      <c r="D6" s="558" t="e">
        <f>#REF!</f>
        <v>#REF!</v>
      </c>
      <c r="E6" s="559"/>
      <c r="F6" s="559"/>
      <c r="G6" s="559"/>
      <c r="H6" s="559"/>
      <c r="I6" s="559"/>
      <c r="J6" s="559"/>
      <c r="K6" s="559"/>
      <c r="L6" s="559"/>
      <c r="M6" s="559"/>
      <c r="N6" s="560"/>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2" customFormat="1" ht="38.25" customHeight="1" thickTop="1" thickBot="1">
      <c r="A7" s="561" t="s">
        <v>341</v>
      </c>
      <c r="B7" s="562"/>
      <c r="C7" s="562"/>
      <c r="D7" s="562"/>
      <c r="E7" s="562"/>
      <c r="F7" s="563"/>
      <c r="G7" s="149"/>
      <c r="H7" s="564" t="s">
        <v>342</v>
      </c>
      <c r="I7" s="564"/>
      <c r="J7" s="564"/>
      <c r="K7" s="564" t="s">
        <v>343</v>
      </c>
      <c r="L7" s="564"/>
      <c r="M7" s="564"/>
      <c r="N7" s="565" t="s">
        <v>344</v>
      </c>
      <c r="O7" s="574" t="s">
        <v>345</v>
      </c>
      <c r="P7" s="540" t="s">
        <v>346</v>
      </c>
      <c r="Q7" s="541"/>
      <c r="R7" s="540" t="s">
        <v>347</v>
      </c>
      <c r="S7" s="541"/>
      <c r="T7" s="542" t="s">
        <v>366</v>
      </c>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row>
    <row r="8" spans="1:278" s="143" customFormat="1" ht="60.95" customHeight="1" thickTop="1" thickBot="1">
      <c r="A8" s="158" t="s">
        <v>196</v>
      </c>
      <c r="B8" s="158" t="s">
        <v>370</v>
      </c>
      <c r="C8" s="159" t="s">
        <v>8</v>
      </c>
      <c r="D8" s="150" t="s">
        <v>356</v>
      </c>
      <c r="E8" s="161" t="s">
        <v>10</v>
      </c>
      <c r="F8" s="161" t="s">
        <v>11</v>
      </c>
      <c r="G8" s="161" t="s">
        <v>12</v>
      </c>
      <c r="H8" s="151" t="s">
        <v>349</v>
      </c>
      <c r="I8" s="151" t="s">
        <v>38</v>
      </c>
      <c r="J8" s="151" t="s">
        <v>350</v>
      </c>
      <c r="K8" s="151" t="s">
        <v>349</v>
      </c>
      <c r="L8" s="151" t="s">
        <v>351</v>
      </c>
      <c r="M8" s="151" t="s">
        <v>350</v>
      </c>
      <c r="N8" s="565"/>
      <c r="O8" s="575"/>
      <c r="P8" s="152" t="s">
        <v>352</v>
      </c>
      <c r="Q8" s="152" t="s">
        <v>353</v>
      </c>
      <c r="R8" s="152" t="s">
        <v>354</v>
      </c>
      <c r="S8" s="152" t="s">
        <v>355</v>
      </c>
      <c r="T8" s="542"/>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row>
    <row r="9" spans="1:278" s="144" customFormat="1" ht="10.5" customHeight="1" thickTop="1" thickBot="1">
      <c r="A9" s="543"/>
      <c r="B9" s="544"/>
      <c r="C9" s="544"/>
      <c r="D9" s="544"/>
      <c r="E9" s="544"/>
      <c r="F9" s="544"/>
      <c r="G9" s="544"/>
      <c r="H9" s="544"/>
      <c r="I9" s="544"/>
      <c r="J9" s="544"/>
      <c r="K9" s="544"/>
      <c r="L9" s="544"/>
      <c r="M9" s="544"/>
      <c r="N9" s="544"/>
      <c r="T9" s="153"/>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row>
    <row r="10" spans="1:278" s="145" customFormat="1" ht="15" customHeight="1">
      <c r="A10" s="603" t="e">
        <f>#REF!</f>
        <v>#REF!</v>
      </c>
      <c r="B10" s="612" t="e">
        <f>#REF!</f>
        <v>#REF!</v>
      </c>
      <c r="C10" s="606" t="e">
        <f>#REF!</f>
        <v>#REF!</v>
      </c>
      <c r="D10" s="606" t="e">
        <f>#REF!</f>
        <v>#REF!</v>
      </c>
      <c r="E10" s="609" t="e">
        <f>#REF!</f>
        <v>#REF!</v>
      </c>
      <c r="F10" s="609" t="e">
        <f>#REF!</f>
        <v>#REF!</v>
      </c>
      <c r="G10" s="609" t="e">
        <f>#REF!</f>
        <v>#REF!</v>
      </c>
      <c r="H10" s="531" t="e">
        <f>#REF!</f>
        <v>#REF!</v>
      </c>
      <c r="I10" s="534" t="e">
        <f>#REF!</f>
        <v>#REF!</v>
      </c>
      <c r="J10" s="537" t="e">
        <f>#REF!</f>
        <v>#REF!</v>
      </c>
      <c r="K10" s="525" t="e">
        <f>#REF!</f>
        <v>#REF!</v>
      </c>
      <c r="L10" s="525" t="e">
        <f>#REF!</f>
        <v>#REF!</v>
      </c>
      <c r="M10" s="528" t="e">
        <f>#REF!</f>
        <v>#REF!</v>
      </c>
      <c r="N10" s="525" t="e">
        <f>#REF!</f>
        <v>#REF!</v>
      </c>
      <c r="O10" s="522"/>
      <c r="P10" s="522"/>
      <c r="Q10" s="522"/>
      <c r="R10" s="522"/>
      <c r="S10" s="522"/>
      <c r="T10" s="522"/>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c r="BM10" s="157"/>
      <c r="BN10" s="157"/>
      <c r="BO10" s="157"/>
      <c r="BP10" s="157"/>
      <c r="BQ10" s="157"/>
      <c r="BR10" s="157"/>
      <c r="BS10" s="157"/>
      <c r="BT10" s="157"/>
      <c r="BU10" s="157"/>
      <c r="BV10" s="157"/>
      <c r="BW10" s="157"/>
      <c r="BX10" s="157"/>
      <c r="BY10" s="157"/>
      <c r="BZ10" s="157"/>
      <c r="CA10" s="157"/>
      <c r="CB10" s="157"/>
      <c r="CC10" s="157"/>
      <c r="CD10" s="157"/>
      <c r="CE10" s="157"/>
      <c r="CF10" s="157"/>
      <c r="CG10" s="157"/>
      <c r="CH10" s="157"/>
      <c r="CI10" s="157"/>
      <c r="CJ10" s="157"/>
      <c r="CK10" s="157"/>
      <c r="CL10" s="157"/>
      <c r="CM10" s="157"/>
      <c r="CN10" s="157"/>
      <c r="CO10" s="157"/>
      <c r="CP10" s="157"/>
      <c r="CQ10" s="157"/>
      <c r="CR10" s="157"/>
      <c r="CS10" s="157"/>
      <c r="CT10" s="157"/>
      <c r="CU10" s="157"/>
      <c r="CV10" s="157"/>
      <c r="CW10" s="157"/>
      <c r="CX10" s="157"/>
      <c r="CY10" s="157"/>
      <c r="CZ10" s="157"/>
      <c r="DA10" s="157"/>
      <c r="DB10" s="157"/>
      <c r="DC10" s="157"/>
      <c r="DD10" s="157"/>
      <c r="DE10" s="157"/>
      <c r="DF10" s="157"/>
      <c r="DG10" s="157"/>
      <c r="DH10" s="157"/>
      <c r="DI10" s="157"/>
      <c r="DJ10" s="157"/>
      <c r="DK10" s="157"/>
      <c r="DL10" s="157"/>
      <c r="DM10" s="157"/>
      <c r="DN10" s="157"/>
      <c r="DO10" s="157"/>
      <c r="DP10" s="157"/>
      <c r="DQ10" s="157"/>
      <c r="DR10" s="157"/>
      <c r="DS10" s="157"/>
      <c r="DT10" s="157"/>
      <c r="DU10" s="157"/>
      <c r="DV10" s="157"/>
      <c r="DW10" s="157"/>
      <c r="DX10" s="157"/>
      <c r="DY10" s="157"/>
      <c r="DZ10" s="157"/>
      <c r="EA10" s="157"/>
      <c r="EB10" s="157"/>
      <c r="EC10" s="157"/>
      <c r="ED10" s="157"/>
      <c r="EE10" s="157"/>
      <c r="EF10" s="157"/>
      <c r="EG10" s="157"/>
      <c r="EH10" s="157"/>
      <c r="EI10" s="157"/>
      <c r="EJ10" s="157"/>
      <c r="EK10" s="157"/>
      <c r="EL10" s="157"/>
      <c r="EM10" s="157"/>
      <c r="EN10" s="157"/>
      <c r="EO10" s="157"/>
      <c r="EP10" s="157"/>
      <c r="EQ10" s="157"/>
      <c r="ER10" s="157"/>
      <c r="ES10" s="157"/>
      <c r="ET10" s="157"/>
      <c r="EU10" s="157"/>
      <c r="EV10" s="157"/>
      <c r="EW10" s="157"/>
      <c r="EX10" s="157"/>
      <c r="EY10" s="157"/>
      <c r="EZ10" s="157"/>
      <c r="FA10" s="157"/>
      <c r="FB10" s="157"/>
      <c r="FC10" s="157"/>
      <c r="FD10" s="157"/>
      <c r="FE10" s="157"/>
      <c r="FF10" s="157"/>
      <c r="FG10" s="157"/>
      <c r="FH10" s="157"/>
      <c r="FI10" s="157"/>
      <c r="FJ10" s="157"/>
      <c r="FK10" s="157"/>
      <c r="FL10" s="157"/>
      <c r="FM10" s="157"/>
      <c r="FN10" s="157"/>
      <c r="FO10" s="157"/>
      <c r="FP10" s="157"/>
      <c r="FQ10" s="157"/>
      <c r="FR10" s="157"/>
      <c r="FS10" s="157"/>
      <c r="FT10" s="157"/>
    </row>
    <row r="11" spans="1:278" s="145" customFormat="1" ht="13.5" customHeight="1">
      <c r="A11" s="604"/>
      <c r="B11" s="615"/>
      <c r="C11" s="607"/>
      <c r="D11" s="607"/>
      <c r="E11" s="610"/>
      <c r="F11" s="610"/>
      <c r="G11" s="610"/>
      <c r="H11" s="532"/>
      <c r="I11" s="535"/>
      <c r="J11" s="538"/>
      <c r="K11" s="526"/>
      <c r="L11" s="526"/>
      <c r="M11" s="529"/>
      <c r="N11" s="526"/>
      <c r="O11" s="523"/>
      <c r="P11" s="523"/>
      <c r="Q11" s="523"/>
      <c r="R11" s="523"/>
      <c r="S11" s="523"/>
      <c r="T11" s="523"/>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c r="BM11" s="157"/>
      <c r="BN11" s="157"/>
      <c r="BO11" s="157"/>
      <c r="BP11" s="157"/>
      <c r="BQ11" s="157"/>
      <c r="BR11" s="157"/>
      <c r="BS11" s="157"/>
      <c r="BT11" s="157"/>
      <c r="BU11" s="157"/>
      <c r="BV11" s="157"/>
      <c r="BW11" s="157"/>
      <c r="BX11" s="157"/>
      <c r="BY11" s="157"/>
      <c r="BZ11" s="157"/>
      <c r="CA11" s="157"/>
      <c r="CB11" s="157"/>
      <c r="CC11" s="157"/>
      <c r="CD11" s="157"/>
      <c r="CE11" s="157"/>
      <c r="CF11" s="157"/>
      <c r="CG11" s="157"/>
      <c r="CH11" s="157"/>
      <c r="CI11" s="157"/>
      <c r="CJ11" s="157"/>
      <c r="CK11" s="157"/>
      <c r="CL11" s="157"/>
      <c r="CM11" s="157"/>
      <c r="CN11" s="157"/>
      <c r="CO11" s="157"/>
      <c r="CP11" s="157"/>
      <c r="CQ11" s="157"/>
      <c r="CR11" s="157"/>
      <c r="CS11" s="157"/>
      <c r="CT11" s="157"/>
      <c r="CU11" s="157"/>
      <c r="CV11" s="157"/>
      <c r="CW11" s="157"/>
      <c r="CX11" s="157"/>
      <c r="CY11" s="157"/>
      <c r="CZ11" s="157"/>
      <c r="DA11" s="157"/>
      <c r="DB11" s="157"/>
      <c r="DC11" s="157"/>
      <c r="DD11" s="157"/>
      <c r="DE11" s="157"/>
      <c r="DF11" s="157"/>
      <c r="DG11" s="157"/>
      <c r="DH11" s="157"/>
      <c r="DI11" s="157"/>
      <c r="DJ11" s="157"/>
      <c r="DK11" s="157"/>
      <c r="DL11" s="157"/>
      <c r="DM11" s="157"/>
      <c r="DN11" s="157"/>
      <c r="DO11" s="157"/>
      <c r="DP11" s="157"/>
      <c r="DQ11" s="157"/>
      <c r="DR11" s="157"/>
      <c r="DS11" s="157"/>
      <c r="DT11" s="157"/>
      <c r="DU11" s="157"/>
      <c r="DV11" s="157"/>
      <c r="DW11" s="157"/>
      <c r="DX11" s="157"/>
      <c r="DY11" s="157"/>
      <c r="DZ11" s="157"/>
      <c r="EA11" s="157"/>
      <c r="EB11" s="157"/>
      <c r="EC11" s="157"/>
      <c r="ED11" s="157"/>
      <c r="EE11" s="157"/>
      <c r="EF11" s="157"/>
      <c r="EG11" s="157"/>
      <c r="EH11" s="157"/>
      <c r="EI11" s="157"/>
      <c r="EJ11" s="157"/>
      <c r="EK11" s="157"/>
      <c r="EL11" s="157"/>
      <c r="EM11" s="157"/>
      <c r="EN11" s="157"/>
      <c r="EO11" s="157"/>
      <c r="EP11" s="157"/>
      <c r="EQ11" s="157"/>
      <c r="ER11" s="157"/>
      <c r="ES11" s="157"/>
      <c r="ET11" s="157"/>
      <c r="EU11" s="157"/>
      <c r="EV11" s="157"/>
      <c r="EW11" s="157"/>
      <c r="EX11" s="157"/>
      <c r="EY11" s="157"/>
      <c r="EZ11" s="157"/>
      <c r="FA11" s="157"/>
      <c r="FB11" s="157"/>
      <c r="FC11" s="157"/>
      <c r="FD11" s="157"/>
      <c r="FE11" s="157"/>
      <c r="FF11" s="157"/>
      <c r="FG11" s="157"/>
      <c r="FH11" s="157"/>
      <c r="FI11" s="157"/>
      <c r="FJ11" s="157"/>
      <c r="FK11" s="157"/>
      <c r="FL11" s="157"/>
      <c r="FM11" s="157"/>
      <c r="FN11" s="157"/>
      <c r="FO11" s="157"/>
      <c r="FP11" s="157"/>
      <c r="FQ11" s="157"/>
      <c r="FR11" s="157"/>
      <c r="FS11" s="157"/>
      <c r="FT11" s="157"/>
    </row>
    <row r="12" spans="1:278" s="145" customFormat="1" ht="13.5" customHeight="1">
      <c r="A12" s="604"/>
      <c r="B12" s="615"/>
      <c r="C12" s="607"/>
      <c r="D12" s="607"/>
      <c r="E12" s="610"/>
      <c r="F12" s="610"/>
      <c r="G12" s="610"/>
      <c r="H12" s="532"/>
      <c r="I12" s="535"/>
      <c r="J12" s="538"/>
      <c r="K12" s="526"/>
      <c r="L12" s="526"/>
      <c r="M12" s="529"/>
      <c r="N12" s="526"/>
      <c r="O12" s="523"/>
      <c r="P12" s="523"/>
      <c r="Q12" s="523"/>
      <c r="R12" s="523"/>
      <c r="S12" s="523"/>
      <c r="T12" s="523"/>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row>
    <row r="13" spans="1:278" s="145" customFormat="1" ht="13.5" customHeight="1">
      <c r="A13" s="604"/>
      <c r="B13" s="615"/>
      <c r="C13" s="607"/>
      <c r="D13" s="607"/>
      <c r="E13" s="610"/>
      <c r="F13" s="610"/>
      <c r="G13" s="610"/>
      <c r="H13" s="532"/>
      <c r="I13" s="535"/>
      <c r="J13" s="538"/>
      <c r="K13" s="526"/>
      <c r="L13" s="526"/>
      <c r="M13" s="529"/>
      <c r="N13" s="526"/>
      <c r="O13" s="523"/>
      <c r="P13" s="523"/>
      <c r="Q13" s="523"/>
      <c r="R13" s="523"/>
      <c r="S13" s="523"/>
      <c r="T13" s="523"/>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row>
    <row r="14" spans="1:278" s="145" customFormat="1" ht="238.5" customHeight="1" thickBot="1">
      <c r="A14" s="605"/>
      <c r="B14" s="616"/>
      <c r="C14" s="608"/>
      <c r="D14" s="608"/>
      <c r="E14" s="611"/>
      <c r="F14" s="611"/>
      <c r="G14" s="611"/>
      <c r="H14" s="533"/>
      <c r="I14" s="536"/>
      <c r="J14" s="539"/>
      <c r="K14" s="527"/>
      <c r="L14" s="527"/>
      <c r="M14" s="530"/>
      <c r="N14" s="527"/>
      <c r="O14" s="524"/>
      <c r="P14" s="524"/>
      <c r="Q14" s="524"/>
      <c r="R14" s="524"/>
      <c r="S14" s="524"/>
      <c r="T14" s="524"/>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row>
    <row r="15" spans="1:278" s="145" customFormat="1" ht="15" customHeight="1">
      <c r="A15" s="603" t="e">
        <f>#REF!</f>
        <v>#REF!</v>
      </c>
      <c r="B15" s="612" t="e">
        <f>#REF!</f>
        <v>#REF!</v>
      </c>
      <c r="C15" s="606" t="e">
        <f>#REF!</f>
        <v>#REF!</v>
      </c>
      <c r="D15" s="606" t="e">
        <f>#REF!</f>
        <v>#REF!</v>
      </c>
      <c r="E15" s="609" t="e">
        <f>#REF!</f>
        <v>#REF!</v>
      </c>
      <c r="F15" s="609" t="e">
        <f>#REF!</f>
        <v>#REF!</v>
      </c>
      <c r="G15" s="609" t="e">
        <f>#REF!</f>
        <v>#REF!</v>
      </c>
      <c r="H15" s="531" t="e">
        <f>#REF!</f>
        <v>#REF!</v>
      </c>
      <c r="I15" s="534" t="e">
        <f>#REF!</f>
        <v>#REF!</v>
      </c>
      <c r="J15" s="537" t="e">
        <f>#REF!</f>
        <v>#REF!</v>
      </c>
      <c r="K15" s="525" t="e">
        <f>#REF!</f>
        <v>#REF!</v>
      </c>
      <c r="L15" s="525" t="e">
        <f>#REF!</f>
        <v>#REF!</v>
      </c>
      <c r="M15" s="528" t="e">
        <f>#REF!</f>
        <v>#REF!</v>
      </c>
      <c r="N15" s="525" t="e">
        <f>#REF!</f>
        <v>#REF!</v>
      </c>
      <c r="O15" s="522"/>
      <c r="P15" s="522"/>
      <c r="Q15" s="522"/>
      <c r="R15" s="522"/>
      <c r="S15" s="522"/>
      <c r="T15" s="522"/>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row>
    <row r="16" spans="1:278" s="145" customFormat="1" ht="13.5" customHeight="1">
      <c r="A16" s="604"/>
      <c r="B16" s="615"/>
      <c r="C16" s="607"/>
      <c r="D16" s="607"/>
      <c r="E16" s="610"/>
      <c r="F16" s="610"/>
      <c r="G16" s="610"/>
      <c r="H16" s="532"/>
      <c r="I16" s="535"/>
      <c r="J16" s="538"/>
      <c r="K16" s="526"/>
      <c r="L16" s="526"/>
      <c r="M16" s="529"/>
      <c r="N16" s="526"/>
      <c r="O16" s="523"/>
      <c r="P16" s="523"/>
      <c r="Q16" s="523"/>
      <c r="R16" s="523"/>
      <c r="S16" s="523"/>
      <c r="T16" s="523"/>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157"/>
      <c r="DY16" s="157"/>
      <c r="DZ16" s="157"/>
      <c r="EA16" s="157"/>
      <c r="EB16" s="157"/>
      <c r="EC16" s="157"/>
      <c r="ED16" s="157"/>
      <c r="EE16" s="157"/>
      <c r="EF16" s="157"/>
      <c r="EG16" s="157"/>
      <c r="EH16" s="157"/>
      <c r="EI16" s="157"/>
      <c r="EJ16" s="157"/>
      <c r="EK16" s="157"/>
      <c r="EL16" s="157"/>
      <c r="EM16" s="157"/>
      <c r="EN16" s="157"/>
      <c r="EO16" s="157"/>
      <c r="EP16" s="157"/>
      <c r="EQ16" s="157"/>
      <c r="ER16" s="157"/>
      <c r="ES16" s="157"/>
      <c r="ET16" s="157"/>
      <c r="EU16" s="157"/>
      <c r="EV16" s="157"/>
      <c r="EW16" s="157"/>
      <c r="EX16" s="157"/>
      <c r="EY16" s="157"/>
      <c r="EZ16" s="157"/>
      <c r="FA16" s="157"/>
      <c r="FB16" s="157"/>
      <c r="FC16" s="157"/>
      <c r="FD16" s="157"/>
      <c r="FE16" s="157"/>
      <c r="FF16" s="157"/>
      <c r="FG16" s="157"/>
      <c r="FH16" s="157"/>
      <c r="FI16" s="157"/>
      <c r="FJ16" s="157"/>
      <c r="FK16" s="157"/>
      <c r="FL16" s="157"/>
      <c r="FM16" s="157"/>
      <c r="FN16" s="157"/>
      <c r="FO16" s="157"/>
      <c r="FP16" s="157"/>
      <c r="FQ16" s="157"/>
      <c r="FR16" s="157"/>
      <c r="FS16" s="157"/>
      <c r="FT16" s="157"/>
    </row>
    <row r="17" spans="1:176" s="145" customFormat="1" ht="13.5" customHeight="1">
      <c r="A17" s="604"/>
      <c r="B17" s="615"/>
      <c r="C17" s="607"/>
      <c r="D17" s="607"/>
      <c r="E17" s="610"/>
      <c r="F17" s="610"/>
      <c r="G17" s="610"/>
      <c r="H17" s="532"/>
      <c r="I17" s="535"/>
      <c r="J17" s="538"/>
      <c r="K17" s="526"/>
      <c r="L17" s="526"/>
      <c r="M17" s="529"/>
      <c r="N17" s="526"/>
      <c r="O17" s="523"/>
      <c r="P17" s="523"/>
      <c r="Q17" s="523"/>
      <c r="R17" s="523"/>
      <c r="S17" s="523"/>
      <c r="T17" s="523"/>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157"/>
      <c r="DY17" s="157"/>
      <c r="DZ17" s="157"/>
      <c r="EA17" s="157"/>
      <c r="EB17" s="157"/>
      <c r="EC17" s="157"/>
      <c r="ED17" s="157"/>
      <c r="EE17" s="157"/>
      <c r="EF17" s="157"/>
      <c r="EG17" s="157"/>
      <c r="EH17" s="157"/>
      <c r="EI17" s="157"/>
      <c r="EJ17" s="157"/>
      <c r="EK17" s="157"/>
      <c r="EL17" s="157"/>
      <c r="EM17" s="157"/>
      <c r="EN17" s="157"/>
      <c r="EO17" s="157"/>
      <c r="EP17" s="157"/>
      <c r="EQ17" s="157"/>
      <c r="ER17" s="157"/>
      <c r="ES17" s="157"/>
      <c r="ET17" s="157"/>
      <c r="EU17" s="157"/>
      <c r="EV17" s="157"/>
      <c r="EW17" s="157"/>
      <c r="EX17" s="157"/>
      <c r="EY17" s="157"/>
      <c r="EZ17" s="157"/>
      <c r="FA17" s="157"/>
      <c r="FB17" s="157"/>
      <c r="FC17" s="157"/>
      <c r="FD17" s="157"/>
      <c r="FE17" s="157"/>
      <c r="FF17" s="157"/>
      <c r="FG17" s="157"/>
      <c r="FH17" s="157"/>
      <c r="FI17" s="157"/>
      <c r="FJ17" s="157"/>
      <c r="FK17" s="157"/>
      <c r="FL17" s="157"/>
      <c r="FM17" s="157"/>
      <c r="FN17" s="157"/>
      <c r="FO17" s="157"/>
      <c r="FP17" s="157"/>
      <c r="FQ17" s="157"/>
      <c r="FR17" s="157"/>
      <c r="FS17" s="157"/>
      <c r="FT17" s="157"/>
    </row>
    <row r="18" spans="1:176" s="145" customFormat="1" ht="13.5" customHeight="1">
      <c r="A18" s="604"/>
      <c r="B18" s="615"/>
      <c r="C18" s="607"/>
      <c r="D18" s="607"/>
      <c r="E18" s="610"/>
      <c r="F18" s="610"/>
      <c r="G18" s="610"/>
      <c r="H18" s="532"/>
      <c r="I18" s="535"/>
      <c r="J18" s="538"/>
      <c r="K18" s="526"/>
      <c r="L18" s="526"/>
      <c r="M18" s="529"/>
      <c r="N18" s="526"/>
      <c r="O18" s="523"/>
      <c r="P18" s="523"/>
      <c r="Q18" s="523"/>
      <c r="R18" s="523"/>
      <c r="S18" s="523"/>
      <c r="T18" s="523"/>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c r="BK18" s="157"/>
      <c r="BL18" s="157"/>
      <c r="BM18" s="157"/>
      <c r="BN18" s="157"/>
      <c r="BO18" s="157"/>
      <c r="BP18" s="157"/>
      <c r="BQ18" s="157"/>
      <c r="BR18" s="157"/>
      <c r="BS18" s="157"/>
      <c r="BT18" s="157"/>
      <c r="BU18" s="157"/>
      <c r="BV18" s="157"/>
      <c r="BW18" s="157"/>
      <c r="BX18" s="157"/>
      <c r="BY18" s="157"/>
      <c r="BZ18" s="157"/>
      <c r="CA18" s="157"/>
      <c r="CB18" s="157"/>
      <c r="CC18" s="157"/>
      <c r="CD18" s="157"/>
      <c r="CE18" s="157"/>
      <c r="CF18" s="157"/>
      <c r="CG18" s="157"/>
      <c r="CH18" s="157"/>
      <c r="CI18" s="157"/>
      <c r="CJ18" s="157"/>
      <c r="CK18" s="157"/>
      <c r="CL18" s="157"/>
      <c r="CM18" s="157"/>
      <c r="CN18" s="157"/>
      <c r="CO18" s="157"/>
      <c r="CP18" s="157"/>
      <c r="CQ18" s="157"/>
      <c r="CR18" s="157"/>
      <c r="CS18" s="157"/>
      <c r="CT18" s="157"/>
      <c r="CU18" s="157"/>
      <c r="CV18" s="157"/>
      <c r="CW18" s="157"/>
      <c r="CX18" s="157"/>
      <c r="CY18" s="157"/>
      <c r="CZ18" s="157"/>
      <c r="DA18" s="157"/>
      <c r="DB18" s="157"/>
      <c r="DC18" s="157"/>
      <c r="DD18" s="157"/>
      <c r="DE18" s="157"/>
      <c r="DF18" s="157"/>
      <c r="DG18" s="157"/>
      <c r="DH18" s="157"/>
      <c r="DI18" s="157"/>
      <c r="DJ18" s="157"/>
      <c r="DK18" s="157"/>
      <c r="DL18" s="157"/>
      <c r="DM18" s="157"/>
      <c r="DN18" s="157"/>
      <c r="DO18" s="157"/>
      <c r="DP18" s="157"/>
      <c r="DQ18" s="157"/>
      <c r="DR18" s="157"/>
      <c r="DS18" s="157"/>
      <c r="DT18" s="157"/>
      <c r="DU18" s="157"/>
      <c r="DV18" s="157"/>
      <c r="DW18" s="157"/>
      <c r="DX18" s="157"/>
      <c r="DY18" s="157"/>
      <c r="DZ18" s="157"/>
      <c r="EA18" s="157"/>
      <c r="EB18" s="157"/>
      <c r="EC18" s="157"/>
      <c r="ED18" s="157"/>
      <c r="EE18" s="157"/>
      <c r="EF18" s="157"/>
      <c r="EG18" s="157"/>
      <c r="EH18" s="157"/>
      <c r="EI18" s="157"/>
      <c r="EJ18" s="157"/>
      <c r="EK18" s="157"/>
      <c r="EL18" s="157"/>
      <c r="EM18" s="157"/>
      <c r="EN18" s="157"/>
      <c r="EO18" s="157"/>
      <c r="EP18" s="157"/>
      <c r="EQ18" s="157"/>
      <c r="ER18" s="157"/>
      <c r="ES18" s="157"/>
      <c r="ET18" s="157"/>
      <c r="EU18" s="157"/>
      <c r="EV18" s="157"/>
      <c r="EW18" s="157"/>
      <c r="EX18" s="157"/>
      <c r="EY18" s="157"/>
      <c r="EZ18" s="157"/>
      <c r="FA18" s="157"/>
      <c r="FB18" s="157"/>
      <c r="FC18" s="157"/>
      <c r="FD18" s="157"/>
      <c r="FE18" s="157"/>
      <c r="FF18" s="157"/>
      <c r="FG18" s="157"/>
      <c r="FH18" s="157"/>
      <c r="FI18" s="157"/>
      <c r="FJ18" s="157"/>
      <c r="FK18" s="157"/>
      <c r="FL18" s="157"/>
      <c r="FM18" s="157"/>
      <c r="FN18" s="157"/>
      <c r="FO18" s="157"/>
      <c r="FP18" s="157"/>
      <c r="FQ18" s="157"/>
      <c r="FR18" s="157"/>
      <c r="FS18" s="157"/>
      <c r="FT18" s="157"/>
    </row>
    <row r="19" spans="1:176" s="145" customFormat="1" ht="255.75" customHeight="1" thickBot="1">
      <c r="A19" s="605"/>
      <c r="B19" s="616"/>
      <c r="C19" s="608"/>
      <c r="D19" s="608"/>
      <c r="E19" s="611"/>
      <c r="F19" s="611"/>
      <c r="G19" s="611"/>
      <c r="H19" s="533"/>
      <c r="I19" s="536"/>
      <c r="J19" s="539"/>
      <c r="K19" s="527"/>
      <c r="L19" s="527"/>
      <c r="M19" s="530"/>
      <c r="N19" s="527"/>
      <c r="O19" s="524"/>
      <c r="P19" s="524"/>
      <c r="Q19" s="524"/>
      <c r="R19" s="524"/>
      <c r="S19" s="524"/>
      <c r="T19" s="524"/>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7"/>
      <c r="BZ19" s="157"/>
      <c r="CA19" s="157"/>
      <c r="CB19" s="157"/>
      <c r="CC19" s="157"/>
      <c r="CD19" s="157"/>
      <c r="CE19" s="157"/>
      <c r="CF19" s="157"/>
      <c r="CG19" s="157"/>
      <c r="CH19" s="157"/>
      <c r="CI19" s="157"/>
      <c r="CJ19" s="157"/>
      <c r="CK19" s="157"/>
      <c r="CL19" s="157"/>
      <c r="CM19" s="157"/>
      <c r="CN19" s="157"/>
      <c r="CO19" s="157"/>
      <c r="CP19" s="157"/>
      <c r="CQ19" s="157"/>
      <c r="CR19" s="157"/>
      <c r="CS19" s="157"/>
      <c r="CT19" s="157"/>
      <c r="CU19" s="157"/>
      <c r="CV19" s="157"/>
      <c r="CW19" s="157"/>
      <c r="CX19" s="157"/>
      <c r="CY19" s="157"/>
      <c r="CZ19" s="157"/>
      <c r="DA19" s="157"/>
      <c r="DB19" s="157"/>
      <c r="DC19" s="157"/>
      <c r="DD19" s="157"/>
      <c r="DE19" s="157"/>
      <c r="DF19" s="157"/>
      <c r="DG19" s="157"/>
      <c r="DH19" s="157"/>
      <c r="DI19" s="157"/>
      <c r="DJ19" s="157"/>
      <c r="DK19" s="157"/>
      <c r="DL19" s="157"/>
      <c r="DM19" s="157"/>
      <c r="DN19" s="157"/>
      <c r="DO19" s="157"/>
      <c r="DP19" s="157"/>
      <c r="DQ19" s="157"/>
      <c r="DR19" s="157"/>
      <c r="DS19" s="157"/>
      <c r="DT19" s="157"/>
      <c r="DU19" s="157"/>
      <c r="DV19" s="157"/>
      <c r="DW19" s="157"/>
      <c r="DX19" s="157"/>
      <c r="DY19" s="157"/>
      <c r="DZ19" s="157"/>
      <c r="EA19" s="157"/>
      <c r="EB19" s="157"/>
      <c r="EC19" s="157"/>
      <c r="ED19" s="157"/>
      <c r="EE19" s="157"/>
      <c r="EF19" s="157"/>
      <c r="EG19" s="157"/>
      <c r="EH19" s="157"/>
      <c r="EI19" s="157"/>
      <c r="EJ19" s="157"/>
      <c r="EK19" s="157"/>
      <c r="EL19" s="157"/>
      <c r="EM19" s="157"/>
      <c r="EN19" s="157"/>
      <c r="EO19" s="157"/>
      <c r="EP19" s="157"/>
      <c r="EQ19" s="157"/>
      <c r="ER19" s="157"/>
      <c r="ES19" s="157"/>
      <c r="ET19" s="157"/>
      <c r="EU19" s="157"/>
      <c r="EV19" s="157"/>
      <c r="EW19" s="157"/>
      <c r="EX19" s="157"/>
      <c r="EY19" s="157"/>
      <c r="EZ19" s="157"/>
      <c r="FA19" s="157"/>
      <c r="FB19" s="157"/>
      <c r="FC19" s="157"/>
      <c r="FD19" s="157"/>
      <c r="FE19" s="157"/>
      <c r="FF19" s="157"/>
      <c r="FG19" s="157"/>
      <c r="FH19" s="157"/>
      <c r="FI19" s="157"/>
      <c r="FJ19" s="157"/>
      <c r="FK19" s="157"/>
      <c r="FL19" s="157"/>
      <c r="FM19" s="157"/>
      <c r="FN19" s="157"/>
      <c r="FO19" s="157"/>
      <c r="FP19" s="157"/>
      <c r="FQ19" s="157"/>
      <c r="FR19" s="157"/>
      <c r="FS19" s="157"/>
      <c r="FT19" s="157"/>
    </row>
    <row r="20" spans="1:176">
      <c r="A20" s="603" t="e">
        <f>#REF!</f>
        <v>#REF!</v>
      </c>
      <c r="B20" s="612" t="e">
        <f>#REF!</f>
        <v>#REF!</v>
      </c>
      <c r="C20" s="606" t="e">
        <f>#REF!</f>
        <v>#REF!</v>
      </c>
      <c r="D20" s="606" t="e">
        <f>#REF!</f>
        <v>#REF!</v>
      </c>
      <c r="E20" s="609" t="e">
        <f>#REF!</f>
        <v>#REF!</v>
      </c>
      <c r="F20" s="609" t="e">
        <f>#REF!</f>
        <v>#REF!</v>
      </c>
      <c r="G20" s="609" t="e">
        <f>#REF!</f>
        <v>#REF!</v>
      </c>
      <c r="H20" s="531" t="e">
        <f>#REF!</f>
        <v>#REF!</v>
      </c>
      <c r="I20" s="534" t="e">
        <f>#REF!</f>
        <v>#REF!</v>
      </c>
      <c r="J20" s="537" t="e">
        <f>#REF!</f>
        <v>#REF!</v>
      </c>
      <c r="K20" s="525" t="e">
        <f>#REF!</f>
        <v>#REF!</v>
      </c>
      <c r="L20" s="525" t="e">
        <f>#REF!</f>
        <v>#REF!</v>
      </c>
      <c r="M20" s="528" t="e">
        <f>#REF!</f>
        <v>#REF!</v>
      </c>
      <c r="N20" s="525" t="e">
        <f>#REF!</f>
        <v>#REF!</v>
      </c>
      <c r="O20" s="522"/>
      <c r="P20" s="522"/>
      <c r="Q20" s="522"/>
      <c r="R20" s="522"/>
      <c r="S20" s="522"/>
      <c r="T20" s="522"/>
      <c r="U20" s="157"/>
      <c r="V20" s="157"/>
    </row>
    <row r="21" spans="1:176">
      <c r="A21" s="604"/>
      <c r="B21" s="615"/>
      <c r="C21" s="607"/>
      <c r="D21" s="607"/>
      <c r="E21" s="610"/>
      <c r="F21" s="610"/>
      <c r="G21" s="610"/>
      <c r="H21" s="532"/>
      <c r="I21" s="535"/>
      <c r="J21" s="538"/>
      <c r="K21" s="526"/>
      <c r="L21" s="526"/>
      <c r="M21" s="529"/>
      <c r="N21" s="526"/>
      <c r="O21" s="523"/>
      <c r="P21" s="523"/>
      <c r="Q21" s="523"/>
      <c r="R21" s="523"/>
      <c r="S21" s="523"/>
      <c r="T21" s="523"/>
      <c r="U21" s="157"/>
      <c r="V21" s="157"/>
    </row>
    <row r="22" spans="1:176">
      <c r="A22" s="604"/>
      <c r="B22" s="615"/>
      <c r="C22" s="607"/>
      <c r="D22" s="607"/>
      <c r="E22" s="610"/>
      <c r="F22" s="610"/>
      <c r="G22" s="610"/>
      <c r="H22" s="532"/>
      <c r="I22" s="535"/>
      <c r="J22" s="538"/>
      <c r="K22" s="526"/>
      <c r="L22" s="526"/>
      <c r="M22" s="529"/>
      <c r="N22" s="526"/>
      <c r="O22" s="523"/>
      <c r="P22" s="523"/>
      <c r="Q22" s="523"/>
      <c r="R22" s="523"/>
      <c r="S22" s="523"/>
      <c r="T22" s="523"/>
      <c r="U22" s="157"/>
      <c r="V22" s="157"/>
    </row>
    <row r="23" spans="1:176">
      <c r="A23" s="604"/>
      <c r="B23" s="615"/>
      <c r="C23" s="607"/>
      <c r="D23" s="607"/>
      <c r="E23" s="610"/>
      <c r="F23" s="610"/>
      <c r="G23" s="610"/>
      <c r="H23" s="532"/>
      <c r="I23" s="535"/>
      <c r="J23" s="538"/>
      <c r="K23" s="526"/>
      <c r="L23" s="526"/>
      <c r="M23" s="529"/>
      <c r="N23" s="526"/>
      <c r="O23" s="523"/>
      <c r="P23" s="523"/>
      <c r="Q23" s="523"/>
      <c r="R23" s="523"/>
      <c r="S23" s="523"/>
      <c r="T23" s="523"/>
      <c r="U23" s="157"/>
      <c r="V23" s="157"/>
    </row>
    <row r="24" spans="1:176" ht="307.5" customHeight="1" thickBot="1">
      <c r="A24" s="605"/>
      <c r="B24" s="616"/>
      <c r="C24" s="608"/>
      <c r="D24" s="608"/>
      <c r="E24" s="611"/>
      <c r="F24" s="611"/>
      <c r="G24" s="611"/>
      <c r="H24" s="533"/>
      <c r="I24" s="536"/>
      <c r="J24" s="539"/>
      <c r="K24" s="527"/>
      <c r="L24" s="527"/>
      <c r="M24" s="530"/>
      <c r="N24" s="527"/>
      <c r="O24" s="524"/>
      <c r="P24" s="524"/>
      <c r="Q24" s="524"/>
      <c r="R24" s="524"/>
      <c r="S24" s="524"/>
      <c r="T24" s="524"/>
      <c r="U24" s="157"/>
      <c r="V24" s="157"/>
    </row>
    <row r="25" spans="1:176">
      <c r="A25" s="603" t="e">
        <f>#REF!</f>
        <v>#REF!</v>
      </c>
      <c r="B25" s="612" t="e">
        <f>#REF!</f>
        <v>#REF!</v>
      </c>
      <c r="C25" s="606" t="e">
        <f>#REF!</f>
        <v>#REF!</v>
      </c>
      <c r="D25" s="606" t="e">
        <f>#REF!</f>
        <v>#REF!</v>
      </c>
      <c r="E25" s="609" t="e">
        <f>#REF!</f>
        <v>#REF!</v>
      </c>
      <c r="F25" s="609" t="e">
        <f>#REF!</f>
        <v>#REF!</v>
      </c>
      <c r="G25" s="609" t="e">
        <f>#REF!</f>
        <v>#REF!</v>
      </c>
      <c r="H25" s="531" t="e">
        <f>#REF!</f>
        <v>#REF!</v>
      </c>
      <c r="I25" s="534" t="e">
        <f>#REF!</f>
        <v>#REF!</v>
      </c>
      <c r="J25" s="537" t="e">
        <f>#REF!</f>
        <v>#REF!</v>
      </c>
      <c r="K25" s="525" t="e">
        <f>#REF!</f>
        <v>#REF!</v>
      </c>
      <c r="L25" s="525" t="e">
        <f>#REF!</f>
        <v>#REF!</v>
      </c>
      <c r="M25" s="528" t="e">
        <f>#REF!</f>
        <v>#REF!</v>
      </c>
      <c r="N25" s="525" t="e">
        <f>#REF!</f>
        <v>#REF!</v>
      </c>
      <c r="O25" s="522"/>
      <c r="P25" s="522"/>
      <c r="Q25" s="522"/>
      <c r="R25" s="522"/>
      <c r="S25" s="522"/>
      <c r="T25" s="522"/>
    </row>
    <row r="26" spans="1:176">
      <c r="A26" s="604"/>
      <c r="B26" s="615"/>
      <c r="C26" s="607"/>
      <c r="D26" s="607"/>
      <c r="E26" s="610"/>
      <c r="F26" s="610"/>
      <c r="G26" s="610"/>
      <c r="H26" s="532"/>
      <c r="I26" s="535"/>
      <c r="J26" s="538"/>
      <c r="K26" s="526"/>
      <c r="L26" s="526"/>
      <c r="M26" s="529"/>
      <c r="N26" s="526"/>
      <c r="O26" s="523"/>
      <c r="P26" s="523"/>
      <c r="Q26" s="523"/>
      <c r="R26" s="523"/>
      <c r="S26" s="523"/>
      <c r="T26" s="523"/>
    </row>
    <row r="27" spans="1:176">
      <c r="A27" s="604"/>
      <c r="B27" s="615"/>
      <c r="C27" s="607"/>
      <c r="D27" s="607"/>
      <c r="E27" s="610"/>
      <c r="F27" s="610"/>
      <c r="G27" s="610"/>
      <c r="H27" s="532"/>
      <c r="I27" s="535"/>
      <c r="J27" s="538"/>
      <c r="K27" s="526"/>
      <c r="L27" s="526"/>
      <c r="M27" s="529"/>
      <c r="N27" s="526"/>
      <c r="O27" s="523"/>
      <c r="P27" s="523"/>
      <c r="Q27" s="523"/>
      <c r="R27" s="523"/>
      <c r="S27" s="523"/>
      <c r="T27" s="523"/>
    </row>
    <row r="28" spans="1:176">
      <c r="A28" s="604"/>
      <c r="B28" s="615"/>
      <c r="C28" s="607"/>
      <c r="D28" s="607"/>
      <c r="E28" s="610"/>
      <c r="F28" s="610"/>
      <c r="G28" s="610"/>
      <c r="H28" s="532"/>
      <c r="I28" s="535"/>
      <c r="J28" s="538"/>
      <c r="K28" s="526"/>
      <c r="L28" s="526"/>
      <c r="M28" s="529"/>
      <c r="N28" s="526"/>
      <c r="O28" s="523"/>
      <c r="P28" s="523"/>
      <c r="Q28" s="523"/>
      <c r="R28" s="523"/>
      <c r="S28" s="523"/>
      <c r="T28" s="523"/>
    </row>
    <row r="29" spans="1:176" ht="277.5" customHeight="1" thickBot="1">
      <c r="A29" s="605"/>
      <c r="B29" s="616"/>
      <c r="C29" s="608"/>
      <c r="D29" s="608"/>
      <c r="E29" s="611"/>
      <c r="F29" s="611"/>
      <c r="G29" s="611"/>
      <c r="H29" s="533"/>
      <c r="I29" s="536"/>
      <c r="J29" s="539"/>
      <c r="K29" s="527"/>
      <c r="L29" s="527"/>
      <c r="M29" s="530"/>
      <c r="N29" s="527"/>
      <c r="O29" s="524"/>
      <c r="P29" s="524"/>
      <c r="Q29" s="524"/>
      <c r="R29" s="524"/>
      <c r="S29" s="524"/>
      <c r="T29" s="524"/>
    </row>
    <row r="30" spans="1:176">
      <c r="A30" s="603" t="e">
        <f>#REF!</f>
        <v>#REF!</v>
      </c>
      <c r="B30" s="612" t="e">
        <f>#REF!</f>
        <v>#REF!</v>
      </c>
      <c r="C30" s="606" t="e">
        <f>#REF!</f>
        <v>#REF!</v>
      </c>
      <c r="D30" s="606" t="e">
        <f>#REF!</f>
        <v>#REF!</v>
      </c>
      <c r="E30" s="609" t="e">
        <f>#REF!</f>
        <v>#REF!</v>
      </c>
      <c r="F30" s="609" t="e">
        <f>#REF!</f>
        <v>#REF!</v>
      </c>
      <c r="G30" s="609" t="e">
        <f>#REF!</f>
        <v>#REF!</v>
      </c>
      <c r="H30" s="531" t="e">
        <f>#REF!</f>
        <v>#REF!</v>
      </c>
      <c r="I30" s="534" t="e">
        <f>#REF!</f>
        <v>#REF!</v>
      </c>
      <c r="J30" s="537" t="e">
        <f>#REF!</f>
        <v>#REF!</v>
      </c>
      <c r="K30" s="525" t="e">
        <f>#REF!</f>
        <v>#REF!</v>
      </c>
      <c r="L30" s="525" t="e">
        <f>#REF!</f>
        <v>#REF!</v>
      </c>
      <c r="M30" s="528" t="e">
        <f>#REF!</f>
        <v>#REF!</v>
      </c>
      <c r="N30" s="525" t="e">
        <f>#REF!</f>
        <v>#REF!</v>
      </c>
      <c r="O30" s="522"/>
      <c r="P30" s="522"/>
      <c r="Q30" s="522"/>
      <c r="R30" s="522"/>
      <c r="S30" s="522"/>
      <c r="T30" s="522"/>
    </row>
    <row r="31" spans="1:176">
      <c r="A31" s="604"/>
      <c r="B31" s="615"/>
      <c r="C31" s="607"/>
      <c r="D31" s="607"/>
      <c r="E31" s="610"/>
      <c r="F31" s="610"/>
      <c r="G31" s="610"/>
      <c r="H31" s="532"/>
      <c r="I31" s="535"/>
      <c r="J31" s="538"/>
      <c r="K31" s="526"/>
      <c r="L31" s="526"/>
      <c r="M31" s="529"/>
      <c r="N31" s="526"/>
      <c r="O31" s="523"/>
      <c r="P31" s="523"/>
      <c r="Q31" s="523"/>
      <c r="R31" s="523"/>
      <c r="S31" s="523"/>
      <c r="T31" s="523"/>
    </row>
    <row r="32" spans="1:176">
      <c r="A32" s="604"/>
      <c r="B32" s="615"/>
      <c r="C32" s="607"/>
      <c r="D32" s="607"/>
      <c r="E32" s="610"/>
      <c r="F32" s="610"/>
      <c r="G32" s="610"/>
      <c r="H32" s="532"/>
      <c r="I32" s="535"/>
      <c r="J32" s="538"/>
      <c r="K32" s="526"/>
      <c r="L32" s="526"/>
      <c r="M32" s="529"/>
      <c r="N32" s="526"/>
      <c r="O32" s="523"/>
      <c r="P32" s="523"/>
      <c r="Q32" s="523"/>
      <c r="R32" s="523"/>
      <c r="S32" s="523"/>
      <c r="T32" s="523"/>
    </row>
    <row r="33" spans="1:20">
      <c r="A33" s="604"/>
      <c r="B33" s="615"/>
      <c r="C33" s="607"/>
      <c r="D33" s="607"/>
      <c r="E33" s="610"/>
      <c r="F33" s="610"/>
      <c r="G33" s="610"/>
      <c r="H33" s="532"/>
      <c r="I33" s="535"/>
      <c r="J33" s="538"/>
      <c r="K33" s="526"/>
      <c r="L33" s="526"/>
      <c r="M33" s="529"/>
      <c r="N33" s="526"/>
      <c r="O33" s="523"/>
      <c r="P33" s="523"/>
      <c r="Q33" s="523"/>
      <c r="R33" s="523"/>
      <c r="S33" s="523"/>
      <c r="T33" s="523"/>
    </row>
    <row r="34" spans="1:20" ht="102.75" customHeight="1" thickBot="1">
      <c r="A34" s="605"/>
      <c r="B34" s="616"/>
      <c r="C34" s="608"/>
      <c r="D34" s="608"/>
      <c r="E34" s="611"/>
      <c r="F34" s="611"/>
      <c r="G34" s="611"/>
      <c r="H34" s="533"/>
      <c r="I34" s="536"/>
      <c r="J34" s="539"/>
      <c r="K34" s="527"/>
      <c r="L34" s="527"/>
      <c r="M34" s="530"/>
      <c r="N34" s="527"/>
      <c r="O34" s="524"/>
      <c r="P34" s="524"/>
      <c r="Q34" s="524"/>
      <c r="R34" s="524"/>
      <c r="S34" s="524"/>
      <c r="T34" s="524"/>
    </row>
    <row r="35" spans="1:20">
      <c r="A35" s="603" t="e">
        <f>#REF!</f>
        <v>#REF!</v>
      </c>
      <c r="B35" s="612" t="e">
        <f>#REF!</f>
        <v>#REF!</v>
      </c>
      <c r="C35" s="606" t="e">
        <f>#REF!</f>
        <v>#REF!</v>
      </c>
      <c r="D35" s="606" t="e">
        <f>#REF!</f>
        <v>#REF!</v>
      </c>
      <c r="E35" s="609" t="e">
        <f>#REF!</f>
        <v>#REF!</v>
      </c>
      <c r="F35" s="609" t="e">
        <f>#REF!</f>
        <v>#REF!</v>
      </c>
      <c r="G35" s="609" t="e">
        <f>#REF!</f>
        <v>#REF!</v>
      </c>
      <c r="H35" s="531" t="e">
        <f>#REF!</f>
        <v>#REF!</v>
      </c>
      <c r="I35" s="534" t="e">
        <f>#REF!</f>
        <v>#REF!</v>
      </c>
      <c r="J35" s="537" t="e">
        <f>#REF!</f>
        <v>#REF!</v>
      </c>
      <c r="K35" s="525" t="e">
        <f>#REF!</f>
        <v>#REF!</v>
      </c>
      <c r="L35" s="525" t="e">
        <f>#REF!</f>
        <v>#REF!</v>
      </c>
      <c r="M35" s="528" t="e">
        <f>#REF!</f>
        <v>#REF!</v>
      </c>
      <c r="N35" s="525" t="e">
        <f>#REF!</f>
        <v>#REF!</v>
      </c>
      <c r="O35" s="522"/>
      <c r="P35" s="522"/>
      <c r="Q35" s="522"/>
      <c r="R35" s="522"/>
      <c r="S35" s="522"/>
      <c r="T35" s="522"/>
    </row>
    <row r="36" spans="1:20">
      <c r="A36" s="604"/>
      <c r="B36" s="615"/>
      <c r="C36" s="607"/>
      <c r="D36" s="607"/>
      <c r="E36" s="610"/>
      <c r="F36" s="610"/>
      <c r="G36" s="610"/>
      <c r="H36" s="532"/>
      <c r="I36" s="535"/>
      <c r="J36" s="538"/>
      <c r="K36" s="526"/>
      <c r="L36" s="526"/>
      <c r="M36" s="529"/>
      <c r="N36" s="526"/>
      <c r="O36" s="523"/>
      <c r="P36" s="523"/>
      <c r="Q36" s="523"/>
      <c r="R36" s="523"/>
      <c r="S36" s="523"/>
      <c r="T36" s="523"/>
    </row>
    <row r="37" spans="1:20">
      <c r="A37" s="604"/>
      <c r="B37" s="615"/>
      <c r="C37" s="607"/>
      <c r="D37" s="607"/>
      <c r="E37" s="610"/>
      <c r="F37" s="610"/>
      <c r="G37" s="610"/>
      <c r="H37" s="532"/>
      <c r="I37" s="535"/>
      <c r="J37" s="538"/>
      <c r="K37" s="526"/>
      <c r="L37" s="526"/>
      <c r="M37" s="529"/>
      <c r="N37" s="526"/>
      <c r="O37" s="523"/>
      <c r="P37" s="523"/>
      <c r="Q37" s="523"/>
      <c r="R37" s="523"/>
      <c r="S37" s="523"/>
      <c r="T37" s="523"/>
    </row>
    <row r="38" spans="1:20">
      <c r="A38" s="604"/>
      <c r="B38" s="615"/>
      <c r="C38" s="607"/>
      <c r="D38" s="607"/>
      <c r="E38" s="610"/>
      <c r="F38" s="610"/>
      <c r="G38" s="610"/>
      <c r="H38" s="532"/>
      <c r="I38" s="535"/>
      <c r="J38" s="538"/>
      <c r="K38" s="526"/>
      <c r="L38" s="526"/>
      <c r="M38" s="529"/>
      <c r="N38" s="526"/>
      <c r="O38" s="523"/>
      <c r="P38" s="523"/>
      <c r="Q38" s="523"/>
      <c r="R38" s="523"/>
      <c r="S38" s="523"/>
      <c r="T38" s="523"/>
    </row>
    <row r="39" spans="1:20" ht="278.25" customHeight="1" thickBot="1">
      <c r="A39" s="605"/>
      <c r="B39" s="616"/>
      <c r="C39" s="608"/>
      <c r="D39" s="608"/>
      <c r="E39" s="611"/>
      <c r="F39" s="611"/>
      <c r="G39" s="611"/>
      <c r="H39" s="533"/>
      <c r="I39" s="536"/>
      <c r="J39" s="539"/>
      <c r="K39" s="527"/>
      <c r="L39" s="527"/>
      <c r="M39" s="530"/>
      <c r="N39" s="527"/>
      <c r="O39" s="524"/>
      <c r="P39" s="524"/>
      <c r="Q39" s="524"/>
      <c r="R39" s="524"/>
      <c r="S39" s="524"/>
      <c r="T39" s="524"/>
    </row>
    <row r="40" spans="1:20">
      <c r="A40" s="603" t="e">
        <f>#REF!</f>
        <v>#REF!</v>
      </c>
      <c r="B40" s="612" t="e">
        <f>#REF!</f>
        <v>#REF!</v>
      </c>
      <c r="C40" s="606" t="e">
        <f>#REF!</f>
        <v>#REF!</v>
      </c>
      <c r="D40" s="606" t="e">
        <f>#REF!</f>
        <v>#REF!</v>
      </c>
      <c r="E40" s="609" t="e">
        <f>#REF!</f>
        <v>#REF!</v>
      </c>
      <c r="F40" s="609" t="e">
        <f>#REF!</f>
        <v>#REF!</v>
      </c>
      <c r="G40" s="609" t="e">
        <f>#REF!</f>
        <v>#REF!</v>
      </c>
      <c r="H40" s="531" t="e">
        <f>#REF!</f>
        <v>#REF!</v>
      </c>
      <c r="I40" s="534" t="e">
        <f>#REF!</f>
        <v>#REF!</v>
      </c>
      <c r="J40" s="537" t="e">
        <f>#REF!</f>
        <v>#REF!</v>
      </c>
      <c r="K40" s="525" t="e">
        <f>#REF!</f>
        <v>#REF!</v>
      </c>
      <c r="L40" s="525" t="e">
        <f>#REF!</f>
        <v>#REF!</v>
      </c>
      <c r="M40" s="528" t="e">
        <f>#REF!</f>
        <v>#REF!</v>
      </c>
      <c r="N40" s="525" t="e">
        <f>#REF!</f>
        <v>#REF!</v>
      </c>
      <c r="O40" s="522"/>
      <c r="P40" s="522"/>
      <c r="Q40" s="522"/>
      <c r="R40" s="522"/>
      <c r="S40" s="522"/>
      <c r="T40" s="522"/>
    </row>
    <row r="41" spans="1:20">
      <c r="A41" s="604"/>
      <c r="B41" s="615"/>
      <c r="C41" s="607"/>
      <c r="D41" s="607"/>
      <c r="E41" s="610"/>
      <c r="F41" s="610"/>
      <c r="G41" s="610"/>
      <c r="H41" s="532"/>
      <c r="I41" s="535"/>
      <c r="J41" s="538"/>
      <c r="K41" s="526"/>
      <c r="L41" s="526"/>
      <c r="M41" s="529"/>
      <c r="N41" s="526"/>
      <c r="O41" s="523"/>
      <c r="P41" s="523"/>
      <c r="Q41" s="523"/>
      <c r="R41" s="523"/>
      <c r="S41" s="523"/>
      <c r="T41" s="523"/>
    </row>
    <row r="42" spans="1:20">
      <c r="A42" s="604"/>
      <c r="B42" s="615"/>
      <c r="C42" s="607"/>
      <c r="D42" s="607"/>
      <c r="E42" s="610"/>
      <c r="F42" s="610"/>
      <c r="G42" s="610"/>
      <c r="H42" s="532"/>
      <c r="I42" s="535"/>
      <c r="J42" s="538"/>
      <c r="K42" s="526"/>
      <c r="L42" s="526"/>
      <c r="M42" s="529"/>
      <c r="N42" s="526"/>
      <c r="O42" s="523"/>
      <c r="P42" s="523"/>
      <c r="Q42" s="523"/>
      <c r="R42" s="523"/>
      <c r="S42" s="523"/>
      <c r="T42" s="523"/>
    </row>
    <row r="43" spans="1:20">
      <c r="A43" s="604"/>
      <c r="B43" s="615"/>
      <c r="C43" s="607"/>
      <c r="D43" s="607"/>
      <c r="E43" s="610"/>
      <c r="F43" s="610"/>
      <c r="G43" s="610"/>
      <c r="H43" s="532"/>
      <c r="I43" s="535"/>
      <c r="J43" s="538"/>
      <c r="K43" s="526"/>
      <c r="L43" s="526"/>
      <c r="M43" s="529"/>
      <c r="N43" s="526"/>
      <c r="O43" s="523"/>
      <c r="P43" s="523"/>
      <c r="Q43" s="523"/>
      <c r="R43" s="523"/>
      <c r="S43" s="523"/>
      <c r="T43" s="523"/>
    </row>
    <row r="44" spans="1:20" ht="15.75" thickBot="1">
      <c r="A44" s="605"/>
      <c r="B44" s="616"/>
      <c r="C44" s="608"/>
      <c r="D44" s="608"/>
      <c r="E44" s="611"/>
      <c r="F44" s="611"/>
      <c r="G44" s="611"/>
      <c r="H44" s="533"/>
      <c r="I44" s="536"/>
      <c r="J44" s="539"/>
      <c r="K44" s="527"/>
      <c r="L44" s="527"/>
      <c r="M44" s="530"/>
      <c r="N44" s="527"/>
      <c r="O44" s="524"/>
      <c r="P44" s="524"/>
      <c r="Q44" s="524"/>
      <c r="R44" s="524"/>
      <c r="S44" s="524"/>
      <c r="T44" s="524"/>
    </row>
    <row r="45" spans="1:20">
      <c r="A45" s="603" t="e">
        <f>#REF!</f>
        <v>#REF!</v>
      </c>
      <c r="B45" s="612" t="e">
        <f>#REF!</f>
        <v>#REF!</v>
      </c>
      <c r="C45" s="606" t="e">
        <f>#REF!</f>
        <v>#REF!</v>
      </c>
      <c r="D45" s="606" t="e">
        <f>#REF!</f>
        <v>#REF!</v>
      </c>
      <c r="E45" s="609" t="e">
        <f>#REF!</f>
        <v>#REF!</v>
      </c>
      <c r="F45" s="609" t="e">
        <f>#REF!</f>
        <v>#REF!</v>
      </c>
      <c r="G45" s="609" t="e">
        <f>#REF!</f>
        <v>#REF!</v>
      </c>
      <c r="H45" s="531" t="e">
        <f>#REF!</f>
        <v>#REF!</v>
      </c>
      <c r="I45" s="534" t="e">
        <f>#REF!</f>
        <v>#REF!</v>
      </c>
      <c r="J45" s="537" t="e">
        <f>#REF!</f>
        <v>#REF!</v>
      </c>
      <c r="K45" s="525" t="e">
        <f>#REF!</f>
        <v>#REF!</v>
      </c>
      <c r="L45" s="525" t="e">
        <f>#REF!</f>
        <v>#REF!</v>
      </c>
      <c r="M45" s="528" t="e">
        <f>#REF!</f>
        <v>#REF!</v>
      </c>
      <c r="N45" s="525" t="e">
        <f>#REF!</f>
        <v>#REF!</v>
      </c>
      <c r="O45" s="522"/>
      <c r="P45" s="522"/>
      <c r="Q45" s="522"/>
      <c r="R45" s="522"/>
      <c r="S45" s="522"/>
      <c r="T45" s="522"/>
    </row>
    <row r="46" spans="1:20">
      <c r="A46" s="604"/>
      <c r="B46" s="615"/>
      <c r="C46" s="607"/>
      <c r="D46" s="607"/>
      <c r="E46" s="610"/>
      <c r="F46" s="610"/>
      <c r="G46" s="610"/>
      <c r="H46" s="532"/>
      <c r="I46" s="535"/>
      <c r="J46" s="538"/>
      <c r="K46" s="526"/>
      <c r="L46" s="526"/>
      <c r="M46" s="529"/>
      <c r="N46" s="526"/>
      <c r="O46" s="523"/>
      <c r="P46" s="523"/>
      <c r="Q46" s="523"/>
      <c r="R46" s="523"/>
      <c r="S46" s="523"/>
      <c r="T46" s="523"/>
    </row>
    <row r="47" spans="1:20">
      <c r="A47" s="604"/>
      <c r="B47" s="615"/>
      <c r="C47" s="607"/>
      <c r="D47" s="607"/>
      <c r="E47" s="610"/>
      <c r="F47" s="610"/>
      <c r="G47" s="610"/>
      <c r="H47" s="532"/>
      <c r="I47" s="535"/>
      <c r="J47" s="538"/>
      <c r="K47" s="526"/>
      <c r="L47" s="526"/>
      <c r="M47" s="529"/>
      <c r="N47" s="526"/>
      <c r="O47" s="523"/>
      <c r="P47" s="523"/>
      <c r="Q47" s="523"/>
      <c r="R47" s="523"/>
      <c r="S47" s="523"/>
      <c r="T47" s="523"/>
    </row>
    <row r="48" spans="1:20">
      <c r="A48" s="604"/>
      <c r="B48" s="615"/>
      <c r="C48" s="607"/>
      <c r="D48" s="607"/>
      <c r="E48" s="610"/>
      <c r="F48" s="610"/>
      <c r="G48" s="610"/>
      <c r="H48" s="532"/>
      <c r="I48" s="535"/>
      <c r="J48" s="538"/>
      <c r="K48" s="526"/>
      <c r="L48" s="526"/>
      <c r="M48" s="529"/>
      <c r="N48" s="526"/>
      <c r="O48" s="523"/>
      <c r="P48" s="523"/>
      <c r="Q48" s="523"/>
      <c r="R48" s="523"/>
      <c r="S48" s="523"/>
      <c r="T48" s="523"/>
    </row>
    <row r="49" spans="1:20" ht="15.75" thickBot="1">
      <c r="A49" s="605"/>
      <c r="B49" s="616"/>
      <c r="C49" s="608"/>
      <c r="D49" s="608"/>
      <c r="E49" s="611"/>
      <c r="F49" s="611"/>
      <c r="G49" s="611"/>
      <c r="H49" s="533"/>
      <c r="I49" s="536"/>
      <c r="J49" s="539"/>
      <c r="K49" s="527"/>
      <c r="L49" s="527"/>
      <c r="M49" s="530"/>
      <c r="N49" s="527"/>
      <c r="O49" s="524"/>
      <c r="P49" s="524"/>
      <c r="Q49" s="524"/>
      <c r="R49" s="524"/>
      <c r="S49" s="524"/>
      <c r="T49" s="524"/>
    </row>
    <row r="50" spans="1:20">
      <c r="A50" s="603" t="e">
        <f>#REF!</f>
        <v>#REF!</v>
      </c>
      <c r="B50" s="612" t="e">
        <f>#REF!</f>
        <v>#REF!</v>
      </c>
      <c r="C50" s="606" t="e">
        <f>#REF!</f>
        <v>#REF!</v>
      </c>
      <c r="D50" s="606" t="e">
        <f>#REF!</f>
        <v>#REF!</v>
      </c>
      <c r="E50" s="609" t="e">
        <f>#REF!</f>
        <v>#REF!</v>
      </c>
      <c r="F50" s="609" t="e">
        <f>#REF!</f>
        <v>#REF!</v>
      </c>
      <c r="G50" s="609" t="e">
        <f>#REF!</f>
        <v>#REF!</v>
      </c>
      <c r="H50" s="531" t="e">
        <f>#REF!</f>
        <v>#REF!</v>
      </c>
      <c r="I50" s="534" t="e">
        <f>#REF!</f>
        <v>#REF!</v>
      </c>
      <c r="J50" s="537" t="e">
        <f>#REF!</f>
        <v>#REF!</v>
      </c>
      <c r="K50" s="525" t="e">
        <f>#REF!</f>
        <v>#REF!</v>
      </c>
      <c r="L50" s="525" t="e">
        <f>#REF!</f>
        <v>#REF!</v>
      </c>
      <c r="M50" s="528" t="e">
        <f>#REF!</f>
        <v>#REF!</v>
      </c>
      <c r="N50" s="525" t="e">
        <f>#REF!</f>
        <v>#REF!</v>
      </c>
      <c r="O50" s="522"/>
      <c r="P50" s="522"/>
      <c r="Q50" s="522"/>
      <c r="R50" s="522"/>
      <c r="S50" s="522"/>
      <c r="T50" s="522"/>
    </row>
    <row r="51" spans="1:20">
      <c r="A51" s="604"/>
      <c r="B51" s="615"/>
      <c r="C51" s="607"/>
      <c r="D51" s="607"/>
      <c r="E51" s="610"/>
      <c r="F51" s="610"/>
      <c r="G51" s="610"/>
      <c r="H51" s="532"/>
      <c r="I51" s="535"/>
      <c r="J51" s="538"/>
      <c r="K51" s="526"/>
      <c r="L51" s="526"/>
      <c r="M51" s="529"/>
      <c r="N51" s="526"/>
      <c r="O51" s="523"/>
      <c r="P51" s="523"/>
      <c r="Q51" s="523"/>
      <c r="R51" s="523"/>
      <c r="S51" s="523"/>
      <c r="T51" s="523"/>
    </row>
    <row r="52" spans="1:20">
      <c r="A52" s="604"/>
      <c r="B52" s="615"/>
      <c r="C52" s="607"/>
      <c r="D52" s="607"/>
      <c r="E52" s="610"/>
      <c r="F52" s="610"/>
      <c r="G52" s="610"/>
      <c r="H52" s="532"/>
      <c r="I52" s="535"/>
      <c r="J52" s="538"/>
      <c r="K52" s="526"/>
      <c r="L52" s="526"/>
      <c r="M52" s="529"/>
      <c r="N52" s="526"/>
      <c r="O52" s="523"/>
      <c r="P52" s="523"/>
      <c r="Q52" s="523"/>
      <c r="R52" s="523"/>
      <c r="S52" s="523"/>
      <c r="T52" s="523"/>
    </row>
    <row r="53" spans="1:20">
      <c r="A53" s="604"/>
      <c r="B53" s="615"/>
      <c r="C53" s="607"/>
      <c r="D53" s="607"/>
      <c r="E53" s="610"/>
      <c r="F53" s="610"/>
      <c r="G53" s="610"/>
      <c r="H53" s="532"/>
      <c r="I53" s="535"/>
      <c r="J53" s="538"/>
      <c r="K53" s="526"/>
      <c r="L53" s="526"/>
      <c r="M53" s="529"/>
      <c r="N53" s="526"/>
      <c r="O53" s="523"/>
      <c r="P53" s="523"/>
      <c r="Q53" s="523"/>
      <c r="R53" s="523"/>
      <c r="S53" s="523"/>
      <c r="T53" s="523"/>
    </row>
    <row r="54" spans="1:20" ht="15.75" thickBot="1">
      <c r="A54" s="605"/>
      <c r="B54" s="616"/>
      <c r="C54" s="608"/>
      <c r="D54" s="608"/>
      <c r="E54" s="611"/>
      <c r="F54" s="611"/>
      <c r="G54" s="611"/>
      <c r="H54" s="533"/>
      <c r="I54" s="536"/>
      <c r="J54" s="539"/>
      <c r="K54" s="527"/>
      <c r="L54" s="527"/>
      <c r="M54" s="530"/>
      <c r="N54" s="527"/>
      <c r="O54" s="524"/>
      <c r="P54" s="524"/>
      <c r="Q54" s="524"/>
      <c r="R54" s="524"/>
      <c r="S54" s="524"/>
      <c r="T54" s="524"/>
    </row>
    <row r="55" spans="1:20">
      <c r="A55" s="603" t="e">
        <f>#REF!</f>
        <v>#REF!</v>
      </c>
      <c r="B55" s="612" t="e">
        <f>#REF!</f>
        <v>#REF!</v>
      </c>
      <c r="C55" s="606" t="e">
        <f>#REF!</f>
        <v>#REF!</v>
      </c>
      <c r="D55" s="606" t="e">
        <f>#REF!</f>
        <v>#REF!</v>
      </c>
      <c r="E55" s="609" t="e">
        <f>#REF!</f>
        <v>#REF!</v>
      </c>
      <c r="F55" s="609" t="e">
        <f>#REF!</f>
        <v>#REF!</v>
      </c>
      <c r="G55" s="609" t="e">
        <f>#REF!</f>
        <v>#REF!</v>
      </c>
      <c r="H55" s="531" t="e">
        <f>#REF!</f>
        <v>#REF!</v>
      </c>
      <c r="I55" s="534" t="e">
        <f>#REF!</f>
        <v>#REF!</v>
      </c>
      <c r="J55" s="537" t="e">
        <f>#REF!</f>
        <v>#REF!</v>
      </c>
      <c r="K55" s="525" t="e">
        <f>#REF!</f>
        <v>#REF!</v>
      </c>
      <c r="L55" s="525" t="e">
        <f>#REF!</f>
        <v>#REF!</v>
      </c>
      <c r="M55" s="528" t="e">
        <f>#REF!</f>
        <v>#REF!</v>
      </c>
      <c r="N55" s="525" t="e">
        <f>#REF!</f>
        <v>#REF!</v>
      </c>
      <c r="O55" s="522"/>
      <c r="P55" s="522"/>
      <c r="Q55" s="522"/>
      <c r="R55" s="522"/>
      <c r="S55" s="522"/>
      <c r="T55" s="522"/>
    </row>
    <row r="56" spans="1:20">
      <c r="A56" s="604"/>
      <c r="B56" s="615"/>
      <c r="C56" s="607"/>
      <c r="D56" s="607"/>
      <c r="E56" s="610"/>
      <c r="F56" s="610"/>
      <c r="G56" s="610"/>
      <c r="H56" s="532"/>
      <c r="I56" s="535"/>
      <c r="J56" s="538"/>
      <c r="K56" s="526"/>
      <c r="L56" s="526"/>
      <c r="M56" s="529"/>
      <c r="N56" s="526"/>
      <c r="O56" s="523"/>
      <c r="P56" s="523"/>
      <c r="Q56" s="523"/>
      <c r="R56" s="523"/>
      <c r="S56" s="523"/>
      <c r="T56" s="523"/>
    </row>
    <row r="57" spans="1:20">
      <c r="A57" s="604"/>
      <c r="B57" s="615"/>
      <c r="C57" s="607"/>
      <c r="D57" s="607"/>
      <c r="E57" s="610"/>
      <c r="F57" s="610"/>
      <c r="G57" s="610"/>
      <c r="H57" s="532"/>
      <c r="I57" s="535"/>
      <c r="J57" s="538"/>
      <c r="K57" s="526"/>
      <c r="L57" s="526"/>
      <c r="M57" s="529"/>
      <c r="N57" s="526"/>
      <c r="O57" s="523"/>
      <c r="P57" s="523"/>
      <c r="Q57" s="523"/>
      <c r="R57" s="523"/>
      <c r="S57" s="523"/>
      <c r="T57" s="523"/>
    </row>
    <row r="58" spans="1:20">
      <c r="A58" s="604"/>
      <c r="B58" s="615"/>
      <c r="C58" s="607"/>
      <c r="D58" s="607"/>
      <c r="E58" s="610"/>
      <c r="F58" s="610"/>
      <c r="G58" s="610"/>
      <c r="H58" s="532"/>
      <c r="I58" s="535"/>
      <c r="J58" s="538"/>
      <c r="K58" s="526"/>
      <c r="L58" s="526"/>
      <c r="M58" s="529"/>
      <c r="N58" s="526"/>
      <c r="O58" s="523"/>
      <c r="P58" s="523"/>
      <c r="Q58" s="523"/>
      <c r="R58" s="523"/>
      <c r="S58" s="523"/>
      <c r="T58" s="523"/>
    </row>
    <row r="59" spans="1:20" ht="15.75" thickBot="1">
      <c r="A59" s="605"/>
      <c r="B59" s="616"/>
      <c r="C59" s="608"/>
      <c r="D59" s="608"/>
      <c r="E59" s="611"/>
      <c r="F59" s="611"/>
      <c r="G59" s="611"/>
      <c r="H59" s="533"/>
      <c r="I59" s="536"/>
      <c r="J59" s="539"/>
      <c r="K59" s="527"/>
      <c r="L59" s="527"/>
      <c r="M59" s="530"/>
      <c r="N59" s="527"/>
      <c r="O59" s="524"/>
      <c r="P59" s="524"/>
      <c r="Q59" s="524"/>
      <c r="R59" s="524"/>
      <c r="S59" s="524"/>
      <c r="T59" s="52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vt:i4>
      </vt:variant>
    </vt:vector>
  </HeadingPairs>
  <TitlesOfParts>
    <vt:vector size="19" baseType="lpstr">
      <vt:lpstr>Presentacion </vt:lpstr>
      <vt:lpstr>ANÁLISIS DE CONTEXTO</vt:lpstr>
      <vt:lpstr>ESTRATEGIAS</vt:lpstr>
      <vt:lpstr>CARRERA</vt:lpstr>
      <vt:lpstr>Instructivo</vt:lpstr>
      <vt:lpstr>Clasificación Riesgo</vt:lpstr>
      <vt:lpstr>Tabla probabilidad</vt:lpstr>
      <vt:lpstr>Tabla Impacto</vt:lpstr>
      <vt:lpstr>Tabla Valoración de Controles</vt:lpstr>
      <vt:lpstr>Matriz de Calor</vt:lpstr>
      <vt:lpstr>Hoja1</vt:lpstr>
      <vt:lpstr>LISTA</vt:lpstr>
      <vt:lpstr>Seguimiento l Trimestre </vt:lpstr>
      <vt:lpstr>Seguimiento ll  Trimestre </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2023-09-06T17:02:22Z</dcterms:modified>
</cp:coreProperties>
</file>